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90" windowWidth="15195" windowHeight="11640"/>
  </bookViews>
  <sheets>
    <sheet name="Sammanställning" sheetId="5" r:id="rId1"/>
    <sheet name="Kemikalier" sheetId="4" r:id="rId2"/>
    <sheet name="Emballage" sheetId="1" r:id="rId3"/>
    <sheet name="Krukor" sheetId="2" r:id="rId4"/>
    <sheet name="Bränsle" sheetId="3" r:id="rId5"/>
    <sheet name="TULPANARK" sheetId="6" r:id="rId6"/>
    <sheet name="Hyacintemballage" sheetId="7" r:id="rId7"/>
    <sheet name="Växande gröda" sheetId="8" r:id="rId8"/>
    <sheet name="Blad1" sheetId="9" r:id="rId9"/>
  </sheets>
  <calcPr calcId="124519" iterate="1" iterateCount="1" calcOnSave="0"/>
</workbook>
</file>

<file path=xl/calcChain.xml><?xml version="1.0" encoding="utf-8"?>
<calcChain xmlns="http://schemas.openxmlformats.org/spreadsheetml/2006/main">
  <c r="D14" i="8"/>
  <c r="G14"/>
  <c r="D15"/>
  <c r="D13"/>
  <c r="G16"/>
  <c r="G13"/>
  <c r="E7"/>
  <c r="E5"/>
  <c r="E6"/>
  <c r="J34" i="6" l="1"/>
  <c r="D5"/>
  <c r="J5" s="1"/>
  <c r="I3" i="1"/>
  <c r="D26" i="2"/>
  <c r="E26" s="1"/>
  <c r="D19"/>
  <c r="E19" s="1"/>
  <c r="E27"/>
  <c r="E23"/>
  <c r="E20"/>
  <c r="E13"/>
  <c r="E12"/>
  <c r="D16" i="8"/>
  <c r="D6" s="1"/>
  <c r="D7" s="1"/>
  <c r="D11" i="5" s="1"/>
  <c r="E31" i="1"/>
  <c r="F31" s="1"/>
  <c r="G4" i="2"/>
  <c r="B11" i="8"/>
  <c r="A11"/>
  <c r="A9"/>
  <c r="A10" s="1"/>
  <c r="B9"/>
  <c r="J32" i="6"/>
  <c r="J33"/>
  <c r="D5" i="8"/>
  <c r="D4"/>
  <c r="G43" i="7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2"/>
  <c r="F9" i="1"/>
  <c r="F8"/>
  <c r="F5"/>
  <c r="E4" i="2"/>
  <c r="E2"/>
  <c r="J15" i="6"/>
  <c r="O4" i="1"/>
  <c r="S4" i="6"/>
  <c r="O5" i="1"/>
  <c r="O23" s="1"/>
  <c r="O12"/>
  <c r="M12"/>
  <c r="M5"/>
  <c r="M7"/>
  <c r="M6"/>
  <c r="M4"/>
  <c r="E4" i="4"/>
  <c r="E5"/>
  <c r="E6"/>
  <c r="E7"/>
  <c r="E8"/>
  <c r="E10"/>
  <c r="E11"/>
  <c r="E12"/>
  <c r="E13"/>
  <c r="E19"/>
  <c r="E20"/>
  <c r="E21"/>
  <c r="E22"/>
  <c r="E23"/>
  <c r="E24"/>
  <c r="E25"/>
  <c r="E26"/>
  <c r="E27"/>
  <c r="E28"/>
  <c r="E29"/>
  <c r="E30"/>
  <c r="E31"/>
  <c r="E34"/>
  <c r="E35"/>
  <c r="J50" i="6"/>
  <c r="J49"/>
  <c r="J48"/>
  <c r="J47"/>
  <c r="D47"/>
  <c r="J46"/>
  <c r="D46"/>
  <c r="J45"/>
  <c r="D45"/>
  <c r="D44"/>
  <c r="J44"/>
  <c r="J23"/>
  <c r="J24"/>
  <c r="J19"/>
  <c r="J14"/>
  <c r="J16"/>
  <c r="J31"/>
  <c r="J27"/>
  <c r="J26"/>
  <c r="J43"/>
  <c r="D43"/>
  <c r="F13" i="1"/>
  <c r="J18" i="6"/>
  <c r="J30"/>
  <c r="J29"/>
  <c r="J28"/>
  <c r="J25"/>
  <c r="J22"/>
  <c r="J21"/>
  <c r="J20"/>
  <c r="J17"/>
  <c r="J13"/>
  <c r="J12"/>
  <c r="J11"/>
  <c r="J10"/>
  <c r="J9"/>
  <c r="J8"/>
  <c r="J7"/>
  <c r="J6"/>
  <c r="E30" i="2"/>
  <c r="H14" i="5"/>
  <c r="P16" i="6"/>
  <c r="P14"/>
  <c r="O14"/>
  <c r="O16"/>
  <c r="O34" s="1"/>
  <c r="N16"/>
  <c r="O31"/>
  <c r="O30"/>
  <c r="O26"/>
  <c r="O29"/>
  <c r="O24"/>
  <c r="O23"/>
  <c r="O19"/>
  <c r="P19"/>
  <c r="O22"/>
  <c r="P22"/>
  <c r="P23"/>
  <c r="M7"/>
  <c r="M8"/>
  <c r="M9"/>
  <c r="M10"/>
  <c r="M11"/>
  <c r="M12"/>
  <c r="M13"/>
  <c r="M17"/>
  <c r="M18"/>
  <c r="M19"/>
  <c r="M20"/>
  <c r="M21"/>
  <c r="M22"/>
  <c r="M23"/>
  <c r="M24"/>
  <c r="M25"/>
  <c r="M26"/>
  <c r="M27"/>
  <c r="M28"/>
  <c r="M29"/>
  <c r="M30"/>
  <c r="M31"/>
  <c r="M14"/>
  <c r="M16"/>
  <c r="M6"/>
  <c r="F3" i="1"/>
  <c r="F4"/>
  <c r="F6"/>
  <c r="F7"/>
  <c r="F10"/>
  <c r="F11"/>
  <c r="F12"/>
  <c r="F24"/>
  <c r="F25"/>
  <c r="F26"/>
  <c r="F27"/>
  <c r="F28"/>
  <c r="F29"/>
  <c r="F30"/>
  <c r="D25" i="2"/>
  <c r="E24"/>
  <c r="E3" i="4"/>
  <c r="E28" i="2"/>
  <c r="E25"/>
  <c r="E32"/>
  <c r="E21"/>
  <c r="E22"/>
  <c r="E29"/>
  <c r="E31"/>
  <c r="E9"/>
  <c r="E10"/>
  <c r="E11"/>
  <c r="E15"/>
  <c r="E3"/>
  <c r="E5"/>
  <c r="E6"/>
  <c r="E7"/>
  <c r="E16"/>
  <c r="E18"/>
  <c r="K5" i="3"/>
  <c r="L5"/>
  <c r="E2"/>
  <c r="E4"/>
  <c r="E3"/>
  <c r="E5"/>
  <c r="F32" i="1"/>
  <c r="F33"/>
  <c r="F34"/>
  <c r="F35"/>
  <c r="F36"/>
  <c r="F37"/>
  <c r="F38"/>
  <c r="F39"/>
  <c r="F40"/>
  <c r="F41"/>
  <c r="F42"/>
  <c r="F43"/>
  <c r="F44"/>
  <c r="E15" i="3"/>
  <c r="E14"/>
  <c r="E13"/>
  <c r="E12"/>
  <c r="E11"/>
  <c r="E10"/>
  <c r="E9"/>
  <c r="E8"/>
  <c r="E7"/>
  <c r="E6"/>
  <c r="M8" i="1"/>
  <c r="M34" i="6" l="1"/>
  <c r="G44" i="7"/>
  <c r="F45" i="1"/>
  <c r="D5" i="5" s="1"/>
  <c r="E37" i="4"/>
  <c r="D3" i="5" s="1"/>
  <c r="E16" i="3"/>
  <c r="D9" i="5" s="1"/>
  <c r="E33" i="2"/>
  <c r="D7" i="5" s="1"/>
  <c r="J65" i="6"/>
  <c r="D13" i="5" s="1"/>
  <c r="D14" l="1"/>
</calcChain>
</file>

<file path=xl/sharedStrings.xml><?xml version="1.0" encoding="utf-8"?>
<sst xmlns="http://schemas.openxmlformats.org/spreadsheetml/2006/main" count="292" uniqueCount="209">
  <si>
    <t>Tulpanemballage</t>
  </si>
  <si>
    <t>Levande blommor (slitslåda)</t>
  </si>
  <si>
    <t>st</t>
  </si>
  <si>
    <t>á</t>
  </si>
  <si>
    <t>summa</t>
  </si>
  <si>
    <t>Stor Tulpan</t>
  </si>
  <si>
    <t>X inrede</t>
  </si>
  <si>
    <t>Eldningsolja</t>
  </si>
  <si>
    <t>kbm</t>
  </si>
  <si>
    <t>á pris</t>
  </si>
  <si>
    <t>Summa</t>
  </si>
  <si>
    <t>Diesel</t>
  </si>
  <si>
    <t>Flis</t>
  </si>
  <si>
    <t>Hyacintkrukor</t>
  </si>
  <si>
    <t>ST</t>
  </si>
  <si>
    <t>Julstjärna</t>
  </si>
  <si>
    <t>Pelargon</t>
  </si>
  <si>
    <t>Brätte</t>
  </si>
  <si>
    <t>Aliette</t>
  </si>
  <si>
    <t>CCC</t>
  </si>
  <si>
    <t>Övrigt sprut</t>
  </si>
  <si>
    <t>Kalksalpeter</t>
  </si>
  <si>
    <t>Påsar till Carlton</t>
  </si>
  <si>
    <t>KEMIKALIER</t>
  </si>
  <si>
    <t>EMBALLAGE</t>
  </si>
  <si>
    <t>KRUKOR</t>
  </si>
  <si>
    <t>BRÄNSLE</t>
  </si>
  <si>
    <t>kg/l</t>
  </si>
  <si>
    <t>TOT</t>
  </si>
  <si>
    <t>tot</t>
  </si>
  <si>
    <t>Tot</t>
  </si>
  <si>
    <t>TOT LAGER</t>
  </si>
  <si>
    <t>Påsar t julstärna grenad 41*37*13</t>
  </si>
  <si>
    <t>Påsar t julstärna grenad 35*37*13</t>
  </si>
  <si>
    <t>Plantagen</t>
  </si>
  <si>
    <t>Påsar</t>
  </si>
  <si>
    <t>klar</t>
  </si>
  <si>
    <t>Multi K</t>
  </si>
  <si>
    <t>Salpetersyra</t>
  </si>
  <si>
    <t>Micro plus</t>
  </si>
  <si>
    <t>Magnofoss</t>
  </si>
  <si>
    <t>Järnchelat</t>
  </si>
  <si>
    <t>Ammoniumnitrat</t>
  </si>
  <si>
    <t>Roundup</t>
  </si>
  <si>
    <t>Alar</t>
  </si>
  <si>
    <t>Cerone</t>
  </si>
  <si>
    <t>Topsin</t>
  </si>
  <si>
    <t>Påsar t tulpan</t>
  </si>
  <si>
    <t>swedstrap</t>
  </si>
  <si>
    <t>Herbinass</t>
  </si>
  <si>
    <t>Peltaclips, stora</t>
  </si>
  <si>
    <t>Peltaclips, små</t>
  </si>
  <si>
    <t>Mårbacka</t>
  </si>
  <si>
    <t>Diagonal</t>
  </si>
  <si>
    <t>Tete ´´e tete *15</t>
  </si>
  <si>
    <t>Alfresco</t>
  </si>
  <si>
    <t>Påsar Jester</t>
  </si>
  <si>
    <t>Liten tulpan (25 st)</t>
  </si>
  <si>
    <t xml:space="preserve"> </t>
  </si>
  <si>
    <t>Ahls</t>
  </si>
  <si>
    <t>Otryckt tulpan * 25</t>
  </si>
  <si>
    <t>Tejprullar i papp</t>
  </si>
  <si>
    <t>Vattentråg</t>
  </si>
  <si>
    <t>Ark och påsar</t>
  </si>
  <si>
    <t>Tulip 7 pack two color          1212      0200000 363215</t>
  </si>
  <si>
    <t>Tulip 7 pack yellow               1213      0200000 547981</t>
  </si>
  <si>
    <t>Tulip 7 pack orange              1214      0200000 659820</t>
  </si>
  <si>
    <t>Tulip 7 pack red                     1211      0200000 454890</t>
  </si>
  <si>
    <t xml:space="preserve">Tulip 7 pack light rosa                         0200000 584528
</t>
  </si>
  <si>
    <t>Tulip 7 pack dark rosa         1215       0200000 676438</t>
  </si>
  <si>
    <t>Tulip 7 pack lilac                   1216       0200000 976354</t>
  </si>
  <si>
    <t>Tulip 7 pack White               1217      0200000 876562</t>
  </si>
  <si>
    <t xml:space="preserve">Tulip 25 pack Plantagen 30 x 70     0200000 875411 </t>
  </si>
  <si>
    <t>7-pack                                                      kod 1076</t>
  </si>
  <si>
    <t>7-pack                                                      kod 7456</t>
  </si>
  <si>
    <t>9-pack                                                 ej röd kant</t>
  </si>
  <si>
    <t>9-pack                                                      röd kant</t>
  </si>
  <si>
    <t>10-pack                                                   blå kant</t>
  </si>
  <si>
    <t>10-pack mix                                          vit kant</t>
  </si>
  <si>
    <t>10-pack QR  Everfresh                      vit kant</t>
  </si>
  <si>
    <t>II-sortering                                          klara ark</t>
  </si>
  <si>
    <t>15-pack mix  påse</t>
  </si>
  <si>
    <t>20-pack påse                           flest gröna</t>
  </si>
  <si>
    <t>Pris</t>
  </si>
  <si>
    <t>Antal</t>
  </si>
  <si>
    <t>TULPANARK</t>
  </si>
  <si>
    <t>Behov</t>
  </si>
  <si>
    <t>Diff att beställa</t>
  </si>
  <si>
    <t>Produktion tulpan</t>
  </si>
  <si>
    <t>Barcode</t>
  </si>
  <si>
    <t>Gustafslund</t>
  </si>
  <si>
    <t>JBB</t>
  </si>
  <si>
    <t>X</t>
  </si>
  <si>
    <t>Clear sheet, Same quality/size as 10-p, Cutted corner</t>
  </si>
  <si>
    <t>No label</t>
  </si>
  <si>
    <t>37 cm</t>
  </si>
  <si>
    <t>pris</t>
  </si>
  <si>
    <t>Summa:</t>
  </si>
  <si>
    <t>TB 5 kort</t>
  </si>
  <si>
    <t>Brun pappåse</t>
  </si>
  <si>
    <t>*12 *12 cm</t>
  </si>
  <si>
    <t>Etiketter Amaryllis</t>
  </si>
  <si>
    <t>OLAF</t>
  </si>
  <si>
    <t>Orange Souverein</t>
  </si>
  <si>
    <t>RED LION</t>
  </si>
  <si>
    <t>DENVER</t>
  </si>
  <si>
    <t>Matterhorn</t>
  </si>
  <si>
    <t>Ambiance</t>
  </si>
  <si>
    <t>Susan</t>
  </si>
  <si>
    <t>Pirimor</t>
  </si>
  <si>
    <t>Topas</t>
  </si>
  <si>
    <t>Conserve</t>
  </si>
  <si>
    <t>Väteperoxid</t>
  </si>
  <si>
    <t>Vertimec</t>
  </si>
  <si>
    <t>Tilt</t>
  </si>
  <si>
    <t>Teppike</t>
  </si>
  <si>
    <t>Köpa Antal kartonger</t>
  </si>
  <si>
    <t>Tulpanmängd</t>
  </si>
  <si>
    <t>Till 2:or</t>
  </si>
  <si>
    <t>Arne, BG, De Tulp, SABA, EVERFRESH</t>
  </si>
  <si>
    <t>S I SThlm</t>
  </si>
  <si>
    <t>SABA, 2:or till Everfresh</t>
  </si>
  <si>
    <t>Tulip 20 pack Plantagen bruna</t>
  </si>
  <si>
    <t>Tulip 20 pack Plantagen 30 x 60 cerise</t>
  </si>
  <si>
    <t>Påsar t julstjärna enbent 35*27*11</t>
  </si>
  <si>
    <t>Tete lila 11,5</t>
  </si>
  <si>
    <t>Plantagen 15-p</t>
  </si>
  <si>
    <t>10-p budget</t>
  </si>
  <si>
    <t>Koenpack</t>
  </si>
  <si>
    <t>Broekhof</t>
  </si>
  <si>
    <t>10-pack påse</t>
  </si>
  <si>
    <t>ARK/PÅSE</t>
  </si>
  <si>
    <t>brätte</t>
  </si>
  <si>
    <t xml:space="preserve">källare </t>
  </si>
  <si>
    <t xml:space="preserve">           kod</t>
  </si>
  <si>
    <t xml:space="preserve">                      antal krukor</t>
  </si>
  <si>
    <t>pris euro</t>
  </si>
  <si>
    <t>VITA</t>
  </si>
  <si>
    <t>källare</t>
  </si>
  <si>
    <t>16/17</t>
  </si>
  <si>
    <t>17/18</t>
  </si>
  <si>
    <t>18/19</t>
  </si>
  <si>
    <t>ROSA</t>
  </si>
  <si>
    <t>BLÅ</t>
  </si>
  <si>
    <t>Eur</t>
  </si>
  <si>
    <t>RÖDFÄRGADE ANVÄNDS INTE LÄNGRE</t>
  </si>
  <si>
    <t>INVENTERING HYACINTKRUKOR + BRÄTTE 30/6 2017</t>
  </si>
  <si>
    <t>Odling</t>
  </si>
  <si>
    <t>Pelargoner</t>
  </si>
  <si>
    <t>Produkt</t>
  </si>
  <si>
    <t>Bollkryss</t>
  </si>
  <si>
    <t>Växande produkter</t>
  </si>
  <si>
    <t>Coop ark</t>
  </si>
  <si>
    <t>Vitt pappark</t>
  </si>
  <si>
    <t>Påsar till bollkryss</t>
  </si>
  <si>
    <t>Pallar</t>
  </si>
  <si>
    <t>Röd färg = klar</t>
  </si>
  <si>
    <t>Pelargon 12 cm tegel17000</t>
  </si>
  <si>
    <t>Kod 7391879897903</t>
  </si>
  <si>
    <t>Detta är en MG kod.</t>
  </si>
  <si>
    <t xml:space="preserve">Pelargon 10 hål, 12 cm </t>
  </si>
  <si>
    <t>pelargon 10 hål, 11 cm</t>
  </si>
  <si>
    <t>Tete ´e tete *12</t>
  </si>
  <si>
    <t xml:space="preserve">Bollkryss x 6 bred, 15 cm  </t>
  </si>
  <si>
    <t>11,5. Helt svarta</t>
  </si>
  <si>
    <t>Hyacintbrätte x 24</t>
  </si>
  <si>
    <t>Trixi</t>
  </si>
  <si>
    <t>13 cm</t>
  </si>
  <si>
    <t>Tete é tete 10,5</t>
  </si>
  <si>
    <t>Tb 24 lång (tete o hya</t>
  </si>
  <si>
    <t>Torv Bollkryss</t>
  </si>
  <si>
    <t>Tkrkor Bollkryss</t>
  </si>
  <si>
    <t>Plantor Bollkryss</t>
  </si>
  <si>
    <t>Amaryllis  045</t>
  </si>
  <si>
    <t>Calliope 13 cm</t>
  </si>
  <si>
    <t>Amaryllis 014</t>
  </si>
  <si>
    <t>Ama, 8 håls 13 cm</t>
  </si>
  <si>
    <t>Tete ´e tete *11</t>
  </si>
  <si>
    <t xml:space="preserve">x 10 bred, 13 cm </t>
  </si>
  <si>
    <t>2x11 i en låda</t>
  </si>
  <si>
    <t>X 8 bred, 13 cm  Sopraeco</t>
  </si>
  <si>
    <t>x 8 bred 13 cm.</t>
  </si>
  <si>
    <t>Till Mårbacka</t>
  </si>
  <si>
    <t>Fosfor</t>
  </si>
  <si>
    <t>Hyacíntbrätte X 20</t>
  </si>
  <si>
    <t>Koda om till tete á tete, 10,5 cm</t>
  </si>
  <si>
    <t>Bollkryss/Mårbackalåda</t>
  </si>
  <si>
    <t>Till SABA</t>
  </si>
  <si>
    <t>24 i lådan</t>
  </si>
  <si>
    <t>Tete och hya</t>
  </si>
  <si>
    <t>Per Aqua</t>
  </si>
  <si>
    <t>Bonzi</t>
  </si>
  <si>
    <t>Azatin</t>
  </si>
  <si>
    <t>Nemazal</t>
  </si>
  <si>
    <t>Kalciumclorid</t>
  </si>
  <si>
    <t>Fanns 95500 plantor kvar. Sålde 4500 27/7</t>
  </si>
  <si>
    <t>Dreamy</t>
  </si>
  <si>
    <t>5800 som var i lager 30/6</t>
  </si>
  <si>
    <t>25 l dunkar</t>
  </si>
  <si>
    <t>600 kr/dunk</t>
  </si>
  <si>
    <t>ok</t>
  </si>
  <si>
    <t xml:space="preserve">Grå miljöbrätt. </t>
  </si>
  <si>
    <t xml:space="preserve">Ska märkas om. </t>
  </si>
  <si>
    <t>Svart brätt</t>
  </si>
  <si>
    <t>Bindaresnöre till Havatecmaskin</t>
  </si>
  <si>
    <t>Totalt lager 2020-06-30</t>
  </si>
  <si>
    <t>Inkl arb</t>
  </si>
  <si>
    <t>Gross</t>
  </si>
  <si>
    <t>&lt;95%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</si>
</sst>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4"/>
      <color indexed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4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i/>
      <sz val="14"/>
      <name val="Arial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4" fillId="0" borderId="4" xfId="0" applyFont="1" applyBorder="1"/>
    <xf numFmtId="3" fontId="4" fillId="0" borderId="0" xfId="0" applyNumberFormat="1" applyFont="1"/>
    <xf numFmtId="3" fontId="4" fillId="0" borderId="4" xfId="0" applyNumberFormat="1" applyFont="1" applyBorder="1"/>
    <xf numFmtId="3" fontId="0" fillId="0" borderId="0" xfId="0" applyNumberFormat="1"/>
    <xf numFmtId="3" fontId="5" fillId="0" borderId="0" xfId="0" applyNumberFormat="1" applyFont="1"/>
    <xf numFmtId="3" fontId="3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Fill="1"/>
    <xf numFmtId="0" fontId="11" fillId="0" borderId="0" xfId="0" applyFont="1" applyFill="1" applyBorder="1"/>
    <xf numFmtId="0" fontId="12" fillId="0" borderId="0" xfId="0" applyFont="1" applyFill="1"/>
    <xf numFmtId="0" fontId="11" fillId="0" borderId="5" xfId="0" applyFont="1" applyFill="1" applyBorder="1"/>
    <xf numFmtId="0" fontId="13" fillId="0" borderId="6" xfId="0" applyFont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0" borderId="6" xfId="0" applyBorder="1"/>
    <xf numFmtId="0" fontId="14" fillId="0" borderId="8" xfId="0" applyFont="1" applyBorder="1" applyAlignment="1">
      <alignment vertical="center"/>
    </xf>
    <xf numFmtId="3" fontId="14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14" fillId="0" borderId="8" xfId="0" applyFont="1" applyBorder="1" applyAlignment="1">
      <alignment vertical="top" wrapText="1"/>
    </xf>
    <xf numFmtId="0" fontId="14" fillId="0" borderId="8" xfId="0" applyFont="1" applyBorder="1"/>
    <xf numFmtId="0" fontId="14" fillId="0" borderId="11" xfId="0" applyFont="1" applyFill="1" applyBorder="1" applyAlignment="1">
      <alignment vertical="center"/>
    </xf>
    <xf numFmtId="3" fontId="0" fillId="0" borderId="9" xfId="0" applyNumberFormat="1" applyBorder="1"/>
    <xf numFmtId="0" fontId="0" fillId="0" borderId="8" xfId="0" applyBorder="1"/>
    <xf numFmtId="0" fontId="15" fillId="0" borderId="0" xfId="0" applyFont="1"/>
    <xf numFmtId="3" fontId="2" fillId="0" borderId="5" xfId="0" applyNumberFormat="1" applyFont="1" applyBorder="1"/>
    <xf numFmtId="3" fontId="0" fillId="0" borderId="0" xfId="0" applyNumberFormat="1" applyFill="1" applyBorder="1"/>
    <xf numFmtId="1" fontId="0" fillId="0" borderId="9" xfId="0" applyNumberFormat="1" applyBorder="1"/>
    <xf numFmtId="3" fontId="14" fillId="0" borderId="12" xfId="0" applyNumberFormat="1" applyFont="1" applyFill="1" applyBorder="1"/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2" xfId="0" applyNumberFormat="1" applyFont="1" applyBorder="1" applyAlignment="1">
      <alignment horizontal="center"/>
    </xf>
    <xf numFmtId="3" fontId="9" fillId="0" borderId="0" xfId="0" applyNumberFormat="1" applyFont="1"/>
    <xf numFmtId="0" fontId="15" fillId="0" borderId="13" xfId="0" applyFont="1" applyBorder="1" applyAlignment="1">
      <alignment horizontal="center"/>
    </xf>
    <xf numFmtId="3" fontId="14" fillId="0" borderId="0" xfId="0" applyNumberFormat="1" applyFont="1" applyBorder="1"/>
    <xf numFmtId="3" fontId="0" fillId="0" borderId="0" xfId="0" applyNumberFormat="1" applyBorder="1"/>
    <xf numFmtId="0" fontId="0" fillId="0" borderId="0" xfId="0" applyFill="1" applyBorder="1"/>
    <xf numFmtId="2" fontId="0" fillId="0" borderId="9" xfId="0" applyNumberFormat="1" applyBorder="1"/>
    <xf numFmtId="3" fontId="15" fillId="0" borderId="0" xfId="0" applyNumberFormat="1" applyFont="1"/>
    <xf numFmtId="1" fontId="0" fillId="0" borderId="0" xfId="0" applyNumberFormat="1"/>
    <xf numFmtId="0" fontId="16" fillId="0" borderId="0" xfId="0" applyFont="1"/>
    <xf numFmtId="0" fontId="0" fillId="0" borderId="4" xfId="0" applyBorder="1"/>
    <xf numFmtId="3" fontId="5" fillId="0" borderId="4" xfId="0" applyNumberFormat="1" applyFont="1" applyBorder="1"/>
    <xf numFmtId="3" fontId="6" fillId="0" borderId="0" xfId="0" applyNumberFormat="1" applyFont="1"/>
    <xf numFmtId="3" fontId="8" fillId="0" borderId="9" xfId="0" applyNumberFormat="1" applyFont="1" applyBorder="1"/>
    <xf numFmtId="3" fontId="17" fillId="0" borderId="9" xfId="0" applyNumberFormat="1" applyFont="1" applyBorder="1"/>
    <xf numFmtId="0" fontId="17" fillId="0" borderId="11" xfId="0" applyFont="1" applyFill="1" applyBorder="1" applyAlignment="1">
      <alignment vertical="center"/>
    </xf>
    <xf numFmtId="3" fontId="17" fillId="0" borderId="1" xfId="0" applyNumberFormat="1" applyFont="1" applyFill="1" applyBorder="1"/>
    <xf numFmtId="0" fontId="8" fillId="0" borderId="9" xfId="0" applyFont="1" applyBorder="1"/>
    <xf numFmtId="3" fontId="18" fillId="0" borderId="9" xfId="0" applyNumberFormat="1" applyFont="1" applyBorder="1"/>
    <xf numFmtId="0" fontId="0" fillId="0" borderId="14" xfId="0" applyBorder="1"/>
    <xf numFmtId="0" fontId="0" fillId="0" borderId="15" xfId="0" applyBorder="1"/>
    <xf numFmtId="0" fontId="0" fillId="0" borderId="15" xfId="0" applyFill="1" applyBorder="1"/>
    <xf numFmtId="0" fontId="0" fillId="0" borderId="16" xfId="0" applyBorder="1"/>
    <xf numFmtId="0" fontId="3" fillId="0" borderId="15" xfId="0" applyFont="1" applyBorder="1"/>
    <xf numFmtId="0" fontId="15" fillId="0" borderId="15" xfId="0" applyFont="1" applyBorder="1"/>
    <xf numFmtId="0" fontId="0" fillId="0" borderId="17" xfId="0" applyBorder="1"/>
    <xf numFmtId="0" fontId="0" fillId="0" borderId="9" xfId="0" applyFill="1" applyBorder="1"/>
    <xf numFmtId="2" fontId="0" fillId="0" borderId="1" xfId="0" applyNumberFormat="1" applyFill="1" applyBorder="1"/>
    <xf numFmtId="0" fontId="15" fillId="0" borderId="11" xfId="0" applyFont="1" applyFill="1" applyBorder="1"/>
    <xf numFmtId="0" fontId="15" fillId="0" borderId="8" xfId="0" applyFont="1" applyBorder="1"/>
    <xf numFmtId="1" fontId="0" fillId="0" borderId="0" xfId="0" applyNumberFormat="1" applyBorder="1"/>
    <xf numFmtId="2" fontId="0" fillId="0" borderId="1" xfId="0" applyNumberFormat="1" applyBorder="1"/>
    <xf numFmtId="2" fontId="0" fillId="0" borderId="0" xfId="0" applyNumberFormat="1" applyBorder="1"/>
    <xf numFmtId="3" fontId="15" fillId="0" borderId="0" xfId="0" applyNumberFormat="1" applyFont="1" applyBorder="1" applyAlignment="1">
      <alignment horizontal="center"/>
    </xf>
    <xf numFmtId="0" fontId="10" fillId="0" borderId="11" xfId="0" applyFont="1" applyBorder="1"/>
    <xf numFmtId="0" fontId="19" fillId="0" borderId="0" xfId="0" applyFont="1" applyFill="1" applyBorder="1"/>
    <xf numFmtId="0" fontId="19" fillId="0" borderId="3" xfId="0" applyFont="1" applyBorder="1"/>
    <xf numFmtId="0" fontId="19" fillId="0" borderId="1" xfId="0" applyFont="1" applyBorder="1"/>
    <xf numFmtId="0" fontId="0" fillId="0" borderId="1" xfId="0" applyBorder="1"/>
    <xf numFmtId="0" fontId="4" fillId="0" borderId="1" xfId="0" applyFont="1" applyFill="1" applyBorder="1"/>
    <xf numFmtId="0" fontId="0" fillId="0" borderId="2" xfId="0" applyBorder="1"/>
    <xf numFmtId="0" fontId="19" fillId="0" borderId="0" xfId="0" applyFont="1"/>
    <xf numFmtId="3" fontId="18" fillId="0" borderId="1" xfId="0" applyNumberFormat="1" applyFont="1" applyBorder="1"/>
    <xf numFmtId="3" fontId="18" fillId="0" borderId="1" xfId="0" applyNumberFormat="1" applyFont="1" applyFill="1" applyBorder="1"/>
    <xf numFmtId="0" fontId="10" fillId="0" borderId="6" xfId="0" applyFont="1" applyBorder="1"/>
    <xf numFmtId="1" fontId="0" fillId="0" borderId="9" xfId="0" applyNumberFormat="1" applyFill="1" applyBorder="1"/>
    <xf numFmtId="4" fontId="0" fillId="2" borderId="0" xfId="0" applyNumberFormat="1" applyFill="1"/>
    <xf numFmtId="4" fontId="0" fillId="0" borderId="0" xfId="0" applyNumberFormat="1"/>
    <xf numFmtId="0" fontId="10" fillId="0" borderId="0" xfId="0" applyFont="1" applyAlignment="1">
      <alignment horizontal="right"/>
    </xf>
    <xf numFmtId="3" fontId="0" fillId="0" borderId="5" xfId="0" applyNumberFormat="1" applyBorder="1"/>
    <xf numFmtId="4" fontId="0" fillId="2" borderId="4" xfId="0" applyNumberFormat="1" applyFill="1" applyBorder="1"/>
    <xf numFmtId="4" fontId="10" fillId="0" borderId="0" xfId="0" quotePrefix="1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A1:H14"/>
  <sheetViews>
    <sheetView tabSelected="1" workbookViewId="0">
      <selection sqref="A1:E21"/>
    </sheetView>
  </sheetViews>
  <sheetFormatPr defaultRowHeight="12.75"/>
  <cols>
    <col min="4" max="4" width="14.140625" bestFit="1" customWidth="1"/>
  </cols>
  <sheetData>
    <row r="1" spans="1:8" ht="15.75">
      <c r="A1" s="3" t="s">
        <v>205</v>
      </c>
    </row>
    <row r="3" spans="1:8" ht="15">
      <c r="A3" s="1" t="s">
        <v>23</v>
      </c>
      <c r="D3" s="2">
        <f>Kemikalier!E37</f>
        <v>48092.4</v>
      </c>
    </row>
    <row r="4" spans="1:8" ht="15">
      <c r="A4" s="1"/>
      <c r="D4" s="2"/>
    </row>
    <row r="5" spans="1:8" ht="15">
      <c r="A5" s="1" t="s">
        <v>24</v>
      </c>
      <c r="D5" s="2">
        <f>Emballage!F45</f>
        <v>114423.5</v>
      </c>
    </row>
    <row r="6" spans="1:8" ht="15">
      <c r="A6" s="1"/>
      <c r="D6" s="2"/>
    </row>
    <row r="7" spans="1:8" ht="15">
      <c r="A7" s="1" t="s">
        <v>25</v>
      </c>
      <c r="D7" s="2">
        <f>Krukor!E33</f>
        <v>116147.5</v>
      </c>
      <c r="E7" t="s">
        <v>58</v>
      </c>
    </row>
    <row r="8" spans="1:8" ht="15">
      <c r="A8" s="1"/>
      <c r="D8" s="2"/>
    </row>
    <row r="9" spans="1:8" ht="15">
      <c r="A9" s="1" t="s">
        <v>26</v>
      </c>
      <c r="D9" s="2">
        <f>Bränsle!E16</f>
        <v>92350</v>
      </c>
    </row>
    <row r="10" spans="1:8" ht="15">
      <c r="A10" s="1"/>
      <c r="D10" s="2"/>
    </row>
    <row r="11" spans="1:8" ht="15">
      <c r="A11" s="1" t="s">
        <v>151</v>
      </c>
      <c r="D11" s="2">
        <f>'Växande gröda'!D7</f>
        <v>661417.00050000008</v>
      </c>
    </row>
    <row r="12" spans="1:8" ht="15">
      <c r="A12" s="1"/>
      <c r="D12" s="2"/>
    </row>
    <row r="13" spans="1:8" ht="15.75" thickBot="1">
      <c r="A13" s="1" t="s">
        <v>85</v>
      </c>
      <c r="D13" s="37">
        <f>TULPANARK!J65</f>
        <v>197947.092</v>
      </c>
    </row>
    <row r="14" spans="1:8" ht="30" customHeight="1">
      <c r="A14" s="3" t="s">
        <v>31</v>
      </c>
      <c r="B14" s="36"/>
      <c r="C14" s="36"/>
      <c r="D14" s="14">
        <f>SUM(D3:D13)</f>
        <v>1230377.4925000002</v>
      </c>
      <c r="H14">
        <f>600000*0.12</f>
        <v>72000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2"/>
  <dimension ref="A1:H38"/>
  <sheetViews>
    <sheetView workbookViewId="0">
      <selection activeCell="A34" sqref="A34:XFD34"/>
    </sheetView>
  </sheetViews>
  <sheetFormatPr defaultRowHeight="12.75"/>
  <cols>
    <col min="2" max="2" width="14.140625" customWidth="1"/>
    <col min="5" max="5" width="11.42578125" style="12" bestFit="1" customWidth="1"/>
    <col min="6" max="6" width="4.7109375" customWidth="1"/>
    <col min="7" max="7" width="10.140625" bestFit="1" customWidth="1"/>
    <col min="8" max="8" width="10.7109375" bestFit="1" customWidth="1"/>
  </cols>
  <sheetData>
    <row r="1" spans="1:6" ht="18">
      <c r="A1" s="4"/>
      <c r="B1" s="4"/>
      <c r="C1" s="4"/>
      <c r="D1" s="4"/>
      <c r="E1" s="10"/>
      <c r="F1" s="4"/>
    </row>
    <row r="2" spans="1:6" ht="18">
      <c r="A2" s="4"/>
      <c r="B2" s="4"/>
      <c r="C2" s="9" t="s">
        <v>27</v>
      </c>
      <c r="D2" s="9" t="s">
        <v>9</v>
      </c>
      <c r="E2" s="11" t="s">
        <v>4</v>
      </c>
      <c r="F2" s="9"/>
    </row>
    <row r="3" spans="1:6" ht="18">
      <c r="A3" s="4" t="s">
        <v>18</v>
      </c>
      <c r="B3" s="4"/>
      <c r="C3" s="5">
        <v>0</v>
      </c>
      <c r="D3" s="4">
        <v>303</v>
      </c>
      <c r="E3" s="10">
        <f>D3*C3</f>
        <v>0</v>
      </c>
      <c r="F3" s="4"/>
    </row>
    <row r="4" spans="1:6" ht="18">
      <c r="A4" s="4" t="s">
        <v>43</v>
      </c>
      <c r="B4" s="4"/>
      <c r="C4" s="82">
        <v>15</v>
      </c>
      <c r="D4" s="4">
        <v>75</v>
      </c>
      <c r="E4" s="10">
        <f t="shared" ref="E4:E31" si="0">D4*C4</f>
        <v>1125</v>
      </c>
      <c r="F4" s="4"/>
    </row>
    <row r="5" spans="1:6" ht="18">
      <c r="A5" s="4" t="s">
        <v>19</v>
      </c>
      <c r="B5" s="4"/>
      <c r="C5" s="82">
        <v>20</v>
      </c>
      <c r="D5" s="4">
        <v>40</v>
      </c>
      <c r="E5" s="10">
        <f t="shared" si="0"/>
        <v>800</v>
      </c>
      <c r="F5" s="4"/>
    </row>
    <row r="6" spans="1:6" ht="18">
      <c r="A6" s="4" t="s">
        <v>44</v>
      </c>
      <c r="B6" s="4"/>
      <c r="C6" s="82">
        <v>1.1000000000000001</v>
      </c>
      <c r="D6" s="4">
        <v>3232</v>
      </c>
      <c r="E6" s="10">
        <f t="shared" si="0"/>
        <v>3555.2000000000003</v>
      </c>
      <c r="F6" s="4"/>
    </row>
    <row r="7" spans="1:6" ht="18">
      <c r="A7" s="4" t="s">
        <v>20</v>
      </c>
      <c r="B7" s="4"/>
      <c r="C7" s="82">
        <v>46</v>
      </c>
      <c r="D7" s="4">
        <v>100</v>
      </c>
      <c r="E7" s="10">
        <f t="shared" si="0"/>
        <v>4600</v>
      </c>
      <c r="F7" s="4"/>
    </row>
    <row r="8" spans="1:6" ht="18">
      <c r="A8" s="4" t="s">
        <v>45</v>
      </c>
      <c r="B8" s="4"/>
      <c r="C8" s="82">
        <v>6</v>
      </c>
      <c r="D8" s="4">
        <v>240</v>
      </c>
      <c r="E8" s="10">
        <f>D8*C8</f>
        <v>1440</v>
      </c>
      <c r="F8" s="4"/>
    </row>
    <row r="9" spans="1:6" ht="18">
      <c r="A9" s="4" t="s">
        <v>114</v>
      </c>
      <c r="B9" s="4"/>
      <c r="C9" s="82">
        <v>3.8</v>
      </c>
      <c r="D9" s="4"/>
      <c r="E9" s="10"/>
      <c r="F9" s="4"/>
    </row>
    <row r="10" spans="1:6" ht="18">
      <c r="A10" s="4" t="s">
        <v>46</v>
      </c>
      <c r="B10" s="4"/>
      <c r="C10" s="82">
        <v>3</v>
      </c>
      <c r="D10" s="4">
        <v>100</v>
      </c>
      <c r="E10" s="10">
        <f t="shared" si="0"/>
        <v>300</v>
      </c>
      <c r="F10" s="4"/>
    </row>
    <row r="11" spans="1:6" ht="18">
      <c r="A11" s="4" t="s">
        <v>110</v>
      </c>
      <c r="B11" s="4"/>
      <c r="C11" s="82">
        <v>0.9</v>
      </c>
      <c r="D11" s="4">
        <v>1240</v>
      </c>
      <c r="E11" s="10">
        <f t="shared" si="0"/>
        <v>1116</v>
      </c>
      <c r="F11" s="4"/>
    </row>
    <row r="12" spans="1:6" ht="18">
      <c r="A12" s="4" t="s">
        <v>115</v>
      </c>
      <c r="B12" s="4"/>
      <c r="C12" s="82">
        <v>1.8</v>
      </c>
      <c r="D12" s="4">
        <v>1960</v>
      </c>
      <c r="E12" s="10">
        <f t="shared" si="0"/>
        <v>3528</v>
      </c>
      <c r="F12" s="4"/>
    </row>
    <row r="13" spans="1:6" ht="18">
      <c r="A13" s="4" t="s">
        <v>109</v>
      </c>
      <c r="B13" s="4"/>
      <c r="C13" s="82">
        <v>0.9</v>
      </c>
      <c r="D13" s="4">
        <v>1274</v>
      </c>
      <c r="E13" s="10">
        <f t="shared" si="0"/>
        <v>1146.6000000000001</v>
      </c>
      <c r="F13" s="4"/>
    </row>
    <row r="14" spans="1:6" ht="18">
      <c r="A14" s="4" t="s">
        <v>111</v>
      </c>
      <c r="B14" s="4"/>
      <c r="C14" s="82">
        <v>0</v>
      </c>
      <c r="D14" s="4">
        <v>70</v>
      </c>
      <c r="E14" s="10">
        <v>3103</v>
      </c>
      <c r="F14" s="4"/>
    </row>
    <row r="15" spans="1:6" ht="18">
      <c r="A15" s="4" t="s">
        <v>191</v>
      </c>
      <c r="B15" s="4"/>
      <c r="C15" s="82">
        <v>0.5</v>
      </c>
      <c r="D15" s="4"/>
      <c r="E15" s="10">
        <v>1521</v>
      </c>
      <c r="F15" s="4"/>
    </row>
    <row r="16" spans="1:6" ht="18">
      <c r="A16" s="4" t="s">
        <v>113</v>
      </c>
      <c r="B16" s="4"/>
      <c r="C16" s="82">
        <v>1.2</v>
      </c>
      <c r="D16" s="4"/>
      <c r="E16" s="10">
        <v>2351</v>
      </c>
      <c r="F16" s="4"/>
    </row>
    <row r="17" spans="1:8" ht="18">
      <c r="A17" s="4" t="s">
        <v>193</v>
      </c>
      <c r="B17" s="4"/>
      <c r="C17" s="82">
        <v>1.5</v>
      </c>
      <c r="D17" s="4"/>
      <c r="E17" s="10">
        <v>100</v>
      </c>
      <c r="F17" s="4"/>
    </row>
    <row r="18" spans="1:8" ht="18">
      <c r="A18" s="4" t="s">
        <v>192</v>
      </c>
      <c r="B18" s="4"/>
      <c r="C18" s="82">
        <v>1</v>
      </c>
      <c r="D18" s="4"/>
      <c r="E18" s="10">
        <v>200</v>
      </c>
      <c r="F18" s="4"/>
    </row>
    <row r="19" spans="1:8" ht="18">
      <c r="A19" s="4" t="s">
        <v>190</v>
      </c>
      <c r="B19" s="4"/>
      <c r="C19" s="82">
        <v>13</v>
      </c>
      <c r="D19" s="4">
        <v>600</v>
      </c>
      <c r="E19" s="10">
        <f t="shared" si="0"/>
        <v>7800</v>
      </c>
      <c r="F19" s="4"/>
      <c r="G19" t="s">
        <v>198</v>
      </c>
      <c r="H19" t="s">
        <v>199</v>
      </c>
    </row>
    <row r="20" spans="1:8" ht="18">
      <c r="A20" s="4" t="s">
        <v>183</v>
      </c>
      <c r="B20" s="4"/>
      <c r="C20" s="82">
        <v>140</v>
      </c>
      <c r="D20" s="4">
        <v>6</v>
      </c>
      <c r="E20" s="10">
        <f t="shared" si="0"/>
        <v>840</v>
      </c>
      <c r="F20" s="4"/>
    </row>
    <row r="21" spans="1:8" ht="18">
      <c r="A21" s="4" t="s">
        <v>21</v>
      </c>
      <c r="B21" s="4"/>
      <c r="C21" s="82">
        <v>825</v>
      </c>
      <c r="D21" s="4">
        <v>4.5199999999999996</v>
      </c>
      <c r="E21" s="10">
        <f t="shared" si="0"/>
        <v>3728.9999999999995</v>
      </c>
      <c r="F21" s="4"/>
    </row>
    <row r="22" spans="1:8" ht="18">
      <c r="A22" s="4" t="s">
        <v>37</v>
      </c>
      <c r="B22" s="4"/>
      <c r="C22" s="82">
        <v>100</v>
      </c>
      <c r="D22" s="4">
        <v>12.9</v>
      </c>
      <c r="E22" s="10">
        <f t="shared" si="0"/>
        <v>1290</v>
      </c>
      <c r="F22" s="4"/>
    </row>
    <row r="23" spans="1:8" ht="18">
      <c r="A23" s="4" t="s">
        <v>38</v>
      </c>
      <c r="B23" s="4"/>
      <c r="C23" s="82">
        <v>125</v>
      </c>
      <c r="D23" s="4">
        <v>7.04</v>
      </c>
      <c r="E23" s="10">
        <f t="shared" si="0"/>
        <v>880</v>
      </c>
      <c r="F23" s="4"/>
    </row>
    <row r="24" spans="1:8" ht="18">
      <c r="A24" s="4" t="s">
        <v>39</v>
      </c>
      <c r="B24" s="4"/>
      <c r="C24" s="82">
        <v>120</v>
      </c>
      <c r="D24" s="4">
        <v>23.46</v>
      </c>
      <c r="E24" s="10">
        <f t="shared" si="0"/>
        <v>2815.2000000000003</v>
      </c>
      <c r="F24" s="4"/>
    </row>
    <row r="25" spans="1:8" ht="18">
      <c r="A25" s="4" t="s">
        <v>40</v>
      </c>
      <c r="B25" s="4"/>
      <c r="C25" s="82">
        <v>40</v>
      </c>
      <c r="D25" s="4">
        <v>18.36</v>
      </c>
      <c r="E25" s="10">
        <f t="shared" si="0"/>
        <v>734.4</v>
      </c>
      <c r="F25" s="4"/>
    </row>
    <row r="26" spans="1:8" ht="18">
      <c r="A26" s="4" t="s">
        <v>41</v>
      </c>
      <c r="B26" s="4"/>
      <c r="C26" s="82">
        <v>15</v>
      </c>
      <c r="D26" s="4">
        <v>56</v>
      </c>
      <c r="E26" s="10">
        <f>D26*C26</f>
        <v>840</v>
      </c>
      <c r="F26" s="4"/>
    </row>
    <row r="27" spans="1:8" ht="18">
      <c r="A27" s="4" t="s">
        <v>42</v>
      </c>
      <c r="B27" s="4"/>
      <c r="C27" s="82"/>
      <c r="D27" s="4">
        <v>5.95</v>
      </c>
      <c r="E27" s="10">
        <f>D27*C27</f>
        <v>0</v>
      </c>
      <c r="F27" s="4"/>
    </row>
    <row r="28" spans="1:8" ht="18">
      <c r="A28" s="4" t="s">
        <v>49</v>
      </c>
      <c r="B28" s="4"/>
      <c r="C28" s="82">
        <v>100</v>
      </c>
      <c r="D28" s="4">
        <v>5</v>
      </c>
      <c r="E28" s="10">
        <f>D28*C28</f>
        <v>500</v>
      </c>
      <c r="F28" s="4"/>
    </row>
    <row r="29" spans="1:8" ht="18">
      <c r="A29" s="4" t="s">
        <v>112</v>
      </c>
      <c r="B29" s="4"/>
      <c r="C29" s="82">
        <v>20</v>
      </c>
      <c r="D29" s="4">
        <v>6</v>
      </c>
      <c r="E29" s="10">
        <f t="shared" si="0"/>
        <v>120</v>
      </c>
      <c r="F29" s="4"/>
    </row>
    <row r="30" spans="1:8" ht="18">
      <c r="A30" s="4" t="s">
        <v>194</v>
      </c>
      <c r="B30" s="4"/>
      <c r="C30" s="5">
        <v>200</v>
      </c>
      <c r="D30" s="4">
        <v>10</v>
      </c>
      <c r="E30" s="10">
        <f t="shared" si="0"/>
        <v>2000</v>
      </c>
      <c r="F30" s="4"/>
    </row>
    <row r="31" spans="1:8" ht="18.75">
      <c r="A31" s="54"/>
      <c r="B31" s="4"/>
      <c r="C31" s="5">
        <v>1</v>
      </c>
      <c r="D31" s="4">
        <v>364</v>
      </c>
      <c r="E31" s="10">
        <f t="shared" si="0"/>
        <v>364</v>
      </c>
      <c r="F31" s="4"/>
    </row>
    <row r="32" spans="1:8" ht="21.75" hidden="1" customHeight="1">
      <c r="C32" s="83"/>
      <c r="E32" s="46"/>
      <c r="F32" s="16" t="s">
        <v>36</v>
      </c>
    </row>
    <row r="33" spans="1:5" hidden="1">
      <c r="C33" s="83"/>
    </row>
    <row r="34" spans="1:5" ht="18.75">
      <c r="A34" s="54"/>
      <c r="C34" s="84">
        <v>2</v>
      </c>
      <c r="D34">
        <v>10</v>
      </c>
      <c r="E34" s="13">
        <f t="shared" ref="E34:E35" si="1">D34*C34</f>
        <v>20</v>
      </c>
    </row>
    <row r="35" spans="1:5" ht="18.75">
      <c r="A35" s="54"/>
      <c r="C35" s="83">
        <v>1</v>
      </c>
      <c r="D35">
        <v>1274</v>
      </c>
      <c r="E35" s="13">
        <f t="shared" si="1"/>
        <v>1274</v>
      </c>
    </row>
    <row r="36" spans="1:5" ht="18">
      <c r="A36" s="55"/>
      <c r="B36" s="55"/>
      <c r="C36" s="85"/>
      <c r="D36" s="55"/>
      <c r="E36" s="56"/>
    </row>
    <row r="37" spans="1:5" ht="18.75">
      <c r="A37" s="54" t="s">
        <v>10</v>
      </c>
      <c r="E37" s="57">
        <f>SUM(E3:E36)</f>
        <v>48092.4</v>
      </c>
    </row>
    <row r="38" spans="1:5" ht="18">
      <c r="E38" s="13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  <cellWatches>
    <cellWatch r="D33"/>
  </cellWatches>
</worksheet>
</file>

<file path=xl/worksheets/sheet3.xml><?xml version="1.0" encoding="utf-8"?>
<worksheet xmlns="http://schemas.openxmlformats.org/spreadsheetml/2006/main" xmlns:r="http://schemas.openxmlformats.org/officeDocument/2006/relationships">
  <sheetPr codeName="Blad3"/>
  <dimension ref="A1:P46"/>
  <sheetViews>
    <sheetView workbookViewId="0">
      <selection sqref="A1:G46"/>
    </sheetView>
  </sheetViews>
  <sheetFormatPr defaultRowHeight="12.75"/>
  <cols>
    <col min="2" max="2" width="11.7109375" customWidth="1"/>
    <col min="3" max="3" width="20.85546875" hidden="1" customWidth="1"/>
    <col min="4" max="4" width="11.85546875" customWidth="1"/>
    <col min="6" max="6" width="10.28515625" customWidth="1"/>
    <col min="12" max="12" width="10.7109375" bestFit="1" customWidth="1"/>
    <col min="15" max="15" width="11" bestFit="1" customWidth="1"/>
  </cols>
  <sheetData>
    <row r="1" spans="1:16" ht="18">
      <c r="A1" s="6" t="s">
        <v>0</v>
      </c>
      <c r="B1" s="6"/>
      <c r="C1" s="6"/>
      <c r="D1" s="6"/>
      <c r="E1" s="6"/>
      <c r="F1" s="6"/>
      <c r="G1" s="6"/>
    </row>
    <row r="2" spans="1:16" ht="18">
      <c r="A2" s="6"/>
      <c r="B2" s="6"/>
      <c r="C2" s="6"/>
      <c r="D2" s="6" t="s">
        <v>2</v>
      </c>
      <c r="E2" s="6" t="s">
        <v>3</v>
      </c>
      <c r="F2" s="6" t="s">
        <v>4</v>
      </c>
      <c r="G2" s="6" t="s">
        <v>36</v>
      </c>
      <c r="M2" s="12" t="s">
        <v>116</v>
      </c>
      <c r="N2" s="12"/>
      <c r="O2" t="s">
        <v>117</v>
      </c>
    </row>
    <row r="3" spans="1:16" ht="18">
      <c r="A3" s="6" t="s">
        <v>1</v>
      </c>
      <c r="B3" s="6"/>
      <c r="C3" s="6"/>
      <c r="D3" s="81">
        <v>5600</v>
      </c>
      <c r="E3" s="6">
        <v>6</v>
      </c>
      <c r="F3" s="13">
        <f>E3*D3</f>
        <v>33600</v>
      </c>
      <c r="G3" s="15" t="s">
        <v>36</v>
      </c>
      <c r="H3" s="36"/>
      <c r="I3" s="36">
        <f>6300*240</f>
        <v>1512000</v>
      </c>
      <c r="L3" s="12"/>
      <c r="O3" t="s">
        <v>187</v>
      </c>
      <c r="P3" t="s">
        <v>188</v>
      </c>
    </row>
    <row r="4" spans="1:16" ht="18">
      <c r="A4" s="6" t="s">
        <v>5</v>
      </c>
      <c r="B4" s="6"/>
      <c r="C4" s="6"/>
      <c r="D4" s="82">
        <v>3500</v>
      </c>
      <c r="E4" s="6">
        <v>5.3</v>
      </c>
      <c r="F4" s="13">
        <f t="shared" ref="F4:F44" si="0">E4*D4</f>
        <v>18550</v>
      </c>
      <c r="G4" s="15" t="s">
        <v>36</v>
      </c>
      <c r="H4" s="36"/>
      <c r="I4" s="36"/>
      <c r="L4" s="12">
        <v>1500000</v>
      </c>
      <c r="M4" s="12">
        <f>L4/500</f>
        <v>3000</v>
      </c>
      <c r="O4" s="12">
        <f>1400*500</f>
        <v>700000</v>
      </c>
      <c r="P4" t="s">
        <v>120</v>
      </c>
    </row>
    <row r="5" spans="1:16" ht="18">
      <c r="A5" s="6" t="s">
        <v>57</v>
      </c>
      <c r="B5" s="6"/>
      <c r="C5" s="6"/>
      <c r="D5" s="82">
        <v>3800</v>
      </c>
      <c r="E5" s="6">
        <v>3.77</v>
      </c>
      <c r="F5" s="13">
        <f t="shared" si="0"/>
        <v>14326</v>
      </c>
      <c r="G5" s="15" t="s">
        <v>36</v>
      </c>
      <c r="H5" s="36"/>
      <c r="I5" s="36"/>
      <c r="L5" s="12">
        <v>4500000</v>
      </c>
      <c r="M5" s="12">
        <f>L5/250</f>
        <v>18000</v>
      </c>
      <c r="O5" s="12">
        <f>L5+H5</f>
        <v>4500000</v>
      </c>
      <c r="P5" t="s">
        <v>119</v>
      </c>
    </row>
    <row r="6" spans="1:16" ht="18">
      <c r="A6" s="6" t="s">
        <v>60</v>
      </c>
      <c r="B6" s="6"/>
      <c r="C6" s="6"/>
      <c r="D6" s="82">
        <v>0</v>
      </c>
      <c r="E6" s="6">
        <v>3.5</v>
      </c>
      <c r="F6" s="13">
        <f>D6*E6</f>
        <v>0</v>
      </c>
      <c r="G6" s="15"/>
      <c r="H6" s="36"/>
      <c r="I6" s="36"/>
      <c r="L6" s="12"/>
      <c r="M6" s="12">
        <f>O6/250</f>
        <v>4000</v>
      </c>
      <c r="O6" s="12">
        <v>1000000</v>
      </c>
      <c r="P6" t="s">
        <v>118</v>
      </c>
    </row>
    <row r="7" spans="1:16" ht="18">
      <c r="A7" s="6" t="s">
        <v>6</v>
      </c>
      <c r="B7" s="6"/>
      <c r="C7" s="6"/>
      <c r="D7" s="82">
        <v>4000</v>
      </c>
      <c r="E7" s="6">
        <v>1.3</v>
      </c>
      <c r="F7" s="13">
        <f t="shared" si="0"/>
        <v>5200</v>
      </c>
      <c r="G7" s="15" t="s">
        <v>36</v>
      </c>
      <c r="H7" s="36"/>
      <c r="I7" s="36"/>
      <c r="L7" s="12"/>
      <c r="M7" s="12">
        <f>J7-D7</f>
        <v>-4000</v>
      </c>
      <c r="O7" s="12"/>
    </row>
    <row r="8" spans="1:16" ht="18">
      <c r="A8" s="6" t="s">
        <v>53</v>
      </c>
      <c r="B8" s="6"/>
      <c r="C8" s="6"/>
      <c r="D8" s="82">
        <v>13500</v>
      </c>
      <c r="E8" s="6">
        <v>0.93</v>
      </c>
      <c r="F8" s="13">
        <f t="shared" si="0"/>
        <v>12555</v>
      </c>
      <c r="G8" s="15" t="s">
        <v>36</v>
      </c>
      <c r="H8" s="36"/>
      <c r="I8" s="36"/>
      <c r="L8" s="12"/>
      <c r="M8" s="12">
        <f>M5-D8</f>
        <v>4500</v>
      </c>
      <c r="O8" s="12"/>
    </row>
    <row r="9" spans="1:16" ht="18">
      <c r="A9" s="6" t="s">
        <v>98</v>
      </c>
      <c r="B9" s="6"/>
      <c r="C9" s="6"/>
      <c r="D9" s="82">
        <v>400</v>
      </c>
      <c r="E9" s="6">
        <v>8</v>
      </c>
      <c r="F9" s="13">
        <f t="shared" si="0"/>
        <v>3200</v>
      </c>
      <c r="G9" s="15" t="s">
        <v>36</v>
      </c>
      <c r="H9" s="36"/>
      <c r="I9" s="36"/>
      <c r="L9" s="12"/>
      <c r="M9" s="12">
        <v>2000</v>
      </c>
      <c r="O9" s="12">
        <v>1500000</v>
      </c>
      <c r="P9" t="s">
        <v>121</v>
      </c>
    </row>
    <row r="10" spans="1:16" ht="18">
      <c r="A10" s="6" t="s">
        <v>61</v>
      </c>
      <c r="B10" s="6"/>
      <c r="C10" s="6"/>
      <c r="D10" s="82">
        <v>36</v>
      </c>
      <c r="E10" s="6">
        <v>70</v>
      </c>
      <c r="F10" s="13">
        <f>E10*D10</f>
        <v>2520</v>
      </c>
      <c r="G10" s="15" t="s">
        <v>36</v>
      </c>
      <c r="H10" s="36"/>
      <c r="I10" s="36"/>
      <c r="L10" s="12"/>
      <c r="M10" s="12">
        <v>0</v>
      </c>
      <c r="O10" s="12"/>
    </row>
    <row r="11" spans="1:16" ht="18">
      <c r="A11" s="6" t="s">
        <v>62</v>
      </c>
      <c r="B11" s="6"/>
      <c r="C11" s="6"/>
      <c r="D11" s="82">
        <v>2600</v>
      </c>
      <c r="E11" s="6">
        <v>2.1</v>
      </c>
      <c r="F11" s="13">
        <f>E11*D11</f>
        <v>5460</v>
      </c>
      <c r="G11" s="15"/>
      <c r="H11" s="36"/>
      <c r="I11" s="36"/>
      <c r="L11" s="12"/>
      <c r="M11" s="12">
        <v>0</v>
      </c>
      <c r="O11" s="12"/>
    </row>
    <row r="12" spans="1:16" ht="18">
      <c r="A12" s="4" t="s">
        <v>169</v>
      </c>
      <c r="B12" s="6"/>
      <c r="C12" s="6"/>
      <c r="D12" s="82"/>
      <c r="E12" s="6">
        <v>8.6999999999999993</v>
      </c>
      <c r="F12" s="13">
        <f t="shared" si="0"/>
        <v>0</v>
      </c>
      <c r="G12" s="15"/>
      <c r="H12" s="36"/>
      <c r="I12" s="36"/>
      <c r="L12" s="12"/>
      <c r="M12" s="12">
        <f>O12/220</f>
        <v>8181.818181818182</v>
      </c>
      <c r="O12" s="12">
        <f>300000+1500000</f>
        <v>1800000</v>
      </c>
      <c r="P12" t="s">
        <v>189</v>
      </c>
    </row>
    <row r="13" spans="1:16" ht="18">
      <c r="A13" s="7" t="s">
        <v>186</v>
      </c>
      <c r="B13" s="6"/>
      <c r="C13" s="6"/>
      <c r="D13" s="82">
        <v>450</v>
      </c>
      <c r="E13" s="6">
        <v>7.25</v>
      </c>
      <c r="F13" s="13">
        <f>E13*D13</f>
        <v>3262.5</v>
      </c>
      <c r="G13" s="15" t="s">
        <v>36</v>
      </c>
      <c r="H13" s="36"/>
      <c r="I13" s="36"/>
      <c r="L13" s="12"/>
      <c r="M13" s="12"/>
    </row>
    <row r="14" spans="1:16" ht="18" hidden="1">
      <c r="A14" s="6"/>
      <c r="B14" s="6"/>
      <c r="C14" s="6"/>
      <c r="D14" s="8"/>
      <c r="E14" s="6"/>
      <c r="F14" s="13"/>
      <c r="G14" s="6"/>
      <c r="H14" s="36"/>
      <c r="I14" s="36"/>
      <c r="L14" s="12"/>
      <c r="M14" s="12"/>
    </row>
    <row r="15" spans="1:16" ht="18" hidden="1">
      <c r="A15" s="6"/>
      <c r="B15" s="6"/>
      <c r="C15" s="6"/>
      <c r="D15" s="8"/>
      <c r="E15" s="18"/>
      <c r="F15" s="13"/>
      <c r="G15" s="6"/>
      <c r="H15" s="36"/>
      <c r="I15" s="36"/>
      <c r="L15" s="12"/>
      <c r="M15" s="12"/>
    </row>
    <row r="16" spans="1:16" ht="18" hidden="1">
      <c r="A16" s="6"/>
      <c r="B16" s="6"/>
      <c r="C16" s="6"/>
      <c r="D16" s="8"/>
      <c r="E16" s="6"/>
      <c r="F16" s="13"/>
      <c r="G16" s="6"/>
      <c r="H16" s="36"/>
      <c r="I16" s="36"/>
      <c r="L16" s="12"/>
      <c r="M16" s="12"/>
    </row>
    <row r="17" spans="1:16" ht="18" hidden="1">
      <c r="A17" s="6"/>
      <c r="B17" s="6"/>
      <c r="C17" s="6"/>
      <c r="D17" s="8"/>
      <c r="E17" s="6"/>
      <c r="F17" s="13"/>
      <c r="G17" s="6"/>
      <c r="H17" s="36"/>
      <c r="I17" s="36"/>
      <c r="L17" s="12"/>
      <c r="M17" s="12"/>
    </row>
    <row r="18" spans="1:16" ht="18" hidden="1">
      <c r="A18" s="6"/>
      <c r="B18" s="6"/>
      <c r="C18" s="6"/>
      <c r="D18" s="8"/>
      <c r="E18" s="6"/>
      <c r="F18" s="13"/>
      <c r="G18" s="6"/>
      <c r="H18" s="36"/>
      <c r="I18" s="36"/>
      <c r="L18" s="12"/>
      <c r="M18" s="12"/>
    </row>
    <row r="19" spans="1:16" ht="18" hidden="1">
      <c r="A19" s="6"/>
      <c r="B19" s="6"/>
      <c r="C19" s="6"/>
      <c r="D19" s="8"/>
      <c r="E19" s="6"/>
      <c r="F19" s="13"/>
      <c r="G19" s="6"/>
      <c r="H19" s="36"/>
      <c r="I19" s="36"/>
      <c r="K19" s="6"/>
      <c r="L19" s="12"/>
      <c r="M19" s="12"/>
    </row>
    <row r="20" spans="1:16" ht="18" hidden="1">
      <c r="A20" s="6"/>
      <c r="B20" s="6"/>
      <c r="C20" s="6"/>
      <c r="D20" s="8"/>
      <c r="E20" s="6"/>
      <c r="F20" s="13"/>
      <c r="G20" s="6"/>
      <c r="H20" s="36"/>
      <c r="I20" s="36"/>
      <c r="L20" s="12"/>
      <c r="M20" s="12"/>
    </row>
    <row r="21" spans="1:16" ht="18">
      <c r="A21" s="6"/>
      <c r="B21" s="6"/>
      <c r="C21" s="6"/>
      <c r="D21" s="8"/>
      <c r="E21" s="6"/>
      <c r="F21" s="13"/>
      <c r="G21" s="6"/>
      <c r="H21" s="36"/>
      <c r="I21" s="36"/>
      <c r="L21" s="12"/>
      <c r="M21" s="12"/>
      <c r="O21" s="12">
        <v>3500000</v>
      </c>
      <c r="P21" t="s">
        <v>34</v>
      </c>
    </row>
    <row r="22" spans="1:16" ht="18">
      <c r="A22" s="6"/>
      <c r="B22" s="6"/>
      <c r="C22" s="6"/>
      <c r="D22" s="8"/>
      <c r="E22" s="6"/>
      <c r="F22" s="13"/>
      <c r="G22" s="6"/>
      <c r="H22" s="36"/>
      <c r="I22" s="36"/>
      <c r="L22" s="12"/>
      <c r="M22" s="12"/>
    </row>
    <row r="23" spans="1:16" ht="18">
      <c r="A23" s="6"/>
      <c r="B23" s="6"/>
      <c r="C23" s="6"/>
      <c r="D23" s="8"/>
      <c r="E23" s="6"/>
      <c r="F23" s="13"/>
      <c r="G23" s="6"/>
      <c r="H23" s="36"/>
      <c r="I23" s="36"/>
      <c r="L23" s="12"/>
      <c r="M23" s="12"/>
      <c r="O23" s="12">
        <f>SUM(O4:O22)</f>
        <v>13000000</v>
      </c>
    </row>
    <row r="24" spans="1:16" ht="18">
      <c r="A24" s="7" t="s">
        <v>35</v>
      </c>
      <c r="B24" s="6"/>
      <c r="C24" s="6"/>
      <c r="D24" s="8"/>
      <c r="E24" s="6"/>
      <c r="F24" s="13">
        <f t="shared" si="0"/>
        <v>0</v>
      </c>
      <c r="G24" s="6"/>
      <c r="H24" s="36"/>
      <c r="I24" s="36"/>
      <c r="L24" s="12"/>
      <c r="M24" s="12"/>
    </row>
    <row r="25" spans="1:16" ht="18">
      <c r="A25" s="6" t="s">
        <v>32</v>
      </c>
      <c r="B25" s="6"/>
      <c r="C25" s="6"/>
      <c r="D25" s="82"/>
      <c r="E25" s="6">
        <v>0.5</v>
      </c>
      <c r="F25" s="13">
        <f t="shared" si="0"/>
        <v>0</v>
      </c>
      <c r="G25" s="6"/>
      <c r="H25" s="36"/>
      <c r="I25" s="36"/>
      <c r="L25" s="12"/>
      <c r="M25" s="12"/>
    </row>
    <row r="26" spans="1:16" ht="18">
      <c r="A26" s="6" t="s">
        <v>33</v>
      </c>
      <c r="B26" s="6"/>
      <c r="C26" s="6"/>
      <c r="D26" s="82"/>
      <c r="E26" s="6">
        <v>0.5</v>
      </c>
      <c r="F26" s="13">
        <f t="shared" si="0"/>
        <v>0</v>
      </c>
      <c r="G26" s="6"/>
      <c r="H26" s="36"/>
      <c r="I26" s="36"/>
      <c r="L26" s="12"/>
      <c r="M26" s="12"/>
    </row>
    <row r="27" spans="1:16" ht="18">
      <c r="A27" s="6" t="s">
        <v>124</v>
      </c>
      <c r="B27" s="6"/>
      <c r="C27" s="6"/>
      <c r="D27" s="82"/>
      <c r="E27" s="6">
        <v>0.4</v>
      </c>
      <c r="F27" s="13">
        <f>E27*D27</f>
        <v>0</v>
      </c>
      <c r="G27" s="6"/>
      <c r="H27" s="36"/>
      <c r="I27" s="36"/>
      <c r="L27" s="12"/>
      <c r="M27" s="12"/>
    </row>
    <row r="28" spans="1:16" ht="18">
      <c r="A28" s="6" t="s">
        <v>22</v>
      </c>
      <c r="B28" s="6"/>
      <c r="C28" s="6"/>
      <c r="D28" s="82">
        <v>16500</v>
      </c>
      <c r="E28" s="6">
        <v>0.42</v>
      </c>
      <c r="F28" s="13">
        <f t="shared" si="0"/>
        <v>6930</v>
      </c>
      <c r="G28" s="15" t="s">
        <v>36</v>
      </c>
      <c r="H28" s="36"/>
      <c r="I28" s="36"/>
      <c r="L28" s="12"/>
      <c r="M28" s="12"/>
    </row>
    <row r="29" spans="1:16" ht="18">
      <c r="A29" s="6" t="s">
        <v>47</v>
      </c>
      <c r="B29" s="6"/>
      <c r="C29" s="6"/>
      <c r="D29" s="82"/>
      <c r="E29" s="6">
        <v>0.1</v>
      </c>
      <c r="F29" s="13">
        <f t="shared" si="0"/>
        <v>0</v>
      </c>
      <c r="G29" s="6"/>
      <c r="H29" s="36"/>
      <c r="I29" s="36"/>
      <c r="L29" s="12"/>
      <c r="M29" s="12"/>
    </row>
    <row r="30" spans="1:16" ht="18">
      <c r="A30" s="6" t="s">
        <v>56</v>
      </c>
      <c r="B30" s="6"/>
      <c r="C30" s="6" t="s">
        <v>95</v>
      </c>
      <c r="D30" s="82">
        <v>0</v>
      </c>
      <c r="E30" s="6">
        <v>0.71</v>
      </c>
      <c r="F30" s="13">
        <f t="shared" si="0"/>
        <v>0</v>
      </c>
      <c r="G30" s="6"/>
      <c r="H30" s="36"/>
      <c r="I30" s="36"/>
      <c r="L30" s="12"/>
      <c r="M30" s="12"/>
    </row>
    <row r="31" spans="1:16" ht="18">
      <c r="A31" s="4" t="s">
        <v>154</v>
      </c>
      <c r="B31" s="6"/>
      <c r="C31" s="6"/>
      <c r="D31" s="82">
        <v>14000</v>
      </c>
      <c r="E31" s="4">
        <f>0.45*1.4</f>
        <v>0.63</v>
      </c>
      <c r="F31" s="13">
        <f t="shared" si="0"/>
        <v>8820</v>
      </c>
      <c r="G31" s="4" t="s">
        <v>200</v>
      </c>
      <c r="H31" s="36"/>
      <c r="I31" s="36"/>
      <c r="L31" s="12"/>
      <c r="M31" s="12"/>
    </row>
    <row r="32" spans="1:16" ht="18" hidden="1">
      <c r="A32" s="6"/>
      <c r="B32" s="6"/>
      <c r="C32" s="6"/>
      <c r="D32" s="6"/>
      <c r="E32" s="6"/>
      <c r="F32" s="13">
        <f t="shared" si="0"/>
        <v>0</v>
      </c>
      <c r="G32" s="6"/>
    </row>
    <row r="33" spans="1:7" ht="18" hidden="1">
      <c r="A33" s="6"/>
      <c r="B33" s="6"/>
      <c r="C33" s="6"/>
      <c r="D33" s="6"/>
      <c r="E33" s="6"/>
      <c r="F33" s="13">
        <f t="shared" si="0"/>
        <v>0</v>
      </c>
      <c r="G33" s="6"/>
    </row>
    <row r="34" spans="1:7" ht="18" hidden="1">
      <c r="A34" s="6"/>
      <c r="B34" s="6"/>
      <c r="C34" s="6"/>
      <c r="D34" s="6"/>
      <c r="E34" s="6"/>
      <c r="F34" s="13">
        <f t="shared" si="0"/>
        <v>0</v>
      </c>
      <c r="G34" s="6"/>
    </row>
    <row r="35" spans="1:7" ht="18" hidden="1">
      <c r="A35" s="6"/>
      <c r="B35" s="6"/>
      <c r="C35" s="6"/>
      <c r="D35" s="6"/>
      <c r="E35" s="6"/>
      <c r="F35" s="13">
        <f t="shared" si="0"/>
        <v>0</v>
      </c>
      <c r="G35" s="6"/>
    </row>
    <row r="36" spans="1:7" ht="18" hidden="1">
      <c r="A36" s="6"/>
      <c r="B36" s="6"/>
      <c r="C36" s="6"/>
      <c r="D36" s="6"/>
      <c r="E36" s="6"/>
      <c r="F36" s="13">
        <f t="shared" si="0"/>
        <v>0</v>
      </c>
      <c r="G36" s="6"/>
    </row>
    <row r="37" spans="1:7" ht="18" hidden="1">
      <c r="A37" s="6"/>
      <c r="B37" s="6"/>
      <c r="C37" s="6"/>
      <c r="D37" s="6"/>
      <c r="E37" s="6"/>
      <c r="F37" s="13">
        <f t="shared" si="0"/>
        <v>0</v>
      </c>
      <c r="G37" s="6"/>
    </row>
    <row r="38" spans="1:7" hidden="1">
      <c r="F38" s="12">
        <f t="shared" si="0"/>
        <v>0</v>
      </c>
    </row>
    <row r="39" spans="1:7" hidden="1">
      <c r="F39" s="12">
        <f t="shared" si="0"/>
        <v>0</v>
      </c>
    </row>
    <row r="40" spans="1:7" hidden="1">
      <c r="F40" s="12">
        <f t="shared" si="0"/>
        <v>0</v>
      </c>
    </row>
    <row r="41" spans="1:7" hidden="1">
      <c r="F41" s="12">
        <f t="shared" si="0"/>
        <v>0</v>
      </c>
    </row>
    <row r="42" spans="1:7" hidden="1">
      <c r="F42" s="12">
        <f t="shared" si="0"/>
        <v>0</v>
      </c>
    </row>
    <row r="43" spans="1:7" hidden="1">
      <c r="F43" s="12">
        <f t="shared" si="0"/>
        <v>0</v>
      </c>
    </row>
    <row r="44" spans="1:7" hidden="1">
      <c r="F44" s="12">
        <f t="shared" si="0"/>
        <v>0</v>
      </c>
    </row>
    <row r="45" spans="1:7" ht="15.75">
      <c r="A45" t="s">
        <v>28</v>
      </c>
      <c r="F45" s="14">
        <f>SUM(F3:F44)</f>
        <v>114423.5</v>
      </c>
    </row>
    <row r="46" spans="1:7">
      <c r="F46" s="12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Blad4"/>
  <dimension ref="A1:K33"/>
  <sheetViews>
    <sheetView workbookViewId="0">
      <selection activeCell="H1" sqref="H1:H1048576"/>
    </sheetView>
  </sheetViews>
  <sheetFormatPr defaultRowHeight="12.75"/>
  <cols>
    <col min="2" max="2" width="21.28515625" customWidth="1"/>
    <col min="3" max="3" width="10.7109375" customWidth="1"/>
    <col min="5" max="5" width="10.5703125" customWidth="1"/>
    <col min="7" max="7" width="18.85546875" customWidth="1"/>
  </cols>
  <sheetData>
    <row r="1" spans="1:11" ht="18">
      <c r="A1" s="19"/>
      <c r="B1" s="19"/>
      <c r="C1" s="19" t="s">
        <v>14</v>
      </c>
      <c r="D1" s="19" t="s">
        <v>9</v>
      </c>
      <c r="E1" s="19" t="s">
        <v>29</v>
      </c>
      <c r="F1" s="6"/>
      <c r="G1" s="18" t="s">
        <v>156</v>
      </c>
    </row>
    <row r="2" spans="1:11" ht="18">
      <c r="A2" s="19" t="s">
        <v>13</v>
      </c>
      <c r="B2" s="19"/>
      <c r="C2" s="20"/>
      <c r="D2" s="19">
        <v>0.25</v>
      </c>
      <c r="E2" s="19">
        <f>D2*C2</f>
        <v>0</v>
      </c>
      <c r="F2" s="15"/>
    </row>
    <row r="3" spans="1:11" ht="18">
      <c r="A3" s="19" t="s">
        <v>165</v>
      </c>
      <c r="B3" s="19"/>
      <c r="C3" s="80">
        <v>1000</v>
      </c>
      <c r="D3" s="19">
        <v>3.18</v>
      </c>
      <c r="E3" s="19">
        <f t="shared" ref="E3:E29" si="0">D3*C3</f>
        <v>3180</v>
      </c>
      <c r="F3" s="15" t="s">
        <v>200</v>
      </c>
    </row>
    <row r="4" spans="1:11" ht="18">
      <c r="A4" s="19" t="s">
        <v>184</v>
      </c>
      <c r="B4" s="19"/>
      <c r="C4" s="80">
        <v>8600</v>
      </c>
      <c r="D4" s="19">
        <v>3.18</v>
      </c>
      <c r="E4" s="19">
        <f>C4*D4</f>
        <v>27348</v>
      </c>
      <c r="F4" s="15" t="s">
        <v>200</v>
      </c>
      <c r="G4" s="36">
        <f>C4*20</f>
        <v>172000</v>
      </c>
    </row>
    <row r="5" spans="1:11" ht="18">
      <c r="A5" s="19" t="s">
        <v>168</v>
      </c>
      <c r="B5" s="19"/>
      <c r="C5" s="20">
        <v>0</v>
      </c>
      <c r="D5" s="19">
        <v>0.33</v>
      </c>
      <c r="E5" s="19">
        <f t="shared" si="0"/>
        <v>0</v>
      </c>
      <c r="F5" s="6"/>
    </row>
    <row r="6" spans="1:11" ht="18">
      <c r="A6" s="19" t="s">
        <v>125</v>
      </c>
      <c r="B6" s="19"/>
      <c r="C6" s="80">
        <v>9960</v>
      </c>
      <c r="D6" s="19">
        <v>0.3</v>
      </c>
      <c r="E6" s="19">
        <f t="shared" si="0"/>
        <v>2988</v>
      </c>
      <c r="F6" s="4" t="s">
        <v>200</v>
      </c>
      <c r="G6" t="s">
        <v>202</v>
      </c>
    </row>
    <row r="7" spans="1:11" ht="18">
      <c r="A7" s="19" t="s">
        <v>174</v>
      </c>
      <c r="B7" s="19"/>
      <c r="C7" s="80">
        <v>4500</v>
      </c>
      <c r="D7" s="19">
        <v>0.4</v>
      </c>
      <c r="E7" s="19">
        <f t="shared" si="0"/>
        <v>1800</v>
      </c>
      <c r="F7" s="4" t="s">
        <v>200</v>
      </c>
      <c r="G7" t="s">
        <v>202</v>
      </c>
    </row>
    <row r="8" spans="1:11" ht="18">
      <c r="A8" s="19"/>
      <c r="B8" s="19"/>
      <c r="C8" s="20"/>
      <c r="D8" s="19"/>
      <c r="E8" s="19"/>
      <c r="F8" s="6"/>
    </row>
    <row r="9" spans="1:11" ht="18">
      <c r="A9" s="19" t="s">
        <v>52</v>
      </c>
      <c r="B9" s="19"/>
      <c r="C9" s="80">
        <v>0</v>
      </c>
      <c r="D9" s="19">
        <v>0.36</v>
      </c>
      <c r="E9" s="19">
        <f t="shared" si="0"/>
        <v>0</v>
      </c>
      <c r="F9" s="6"/>
    </row>
    <row r="10" spans="1:11" ht="18">
      <c r="A10" s="19" t="s">
        <v>15</v>
      </c>
      <c r="B10" s="19"/>
      <c r="C10" s="80">
        <v>0</v>
      </c>
      <c r="D10" s="19">
        <v>0.4</v>
      </c>
      <c r="E10" s="19">
        <f t="shared" si="0"/>
        <v>0</v>
      </c>
      <c r="F10" s="6"/>
      <c r="G10" s="18" t="s">
        <v>164</v>
      </c>
    </row>
    <row r="11" spans="1:11" ht="18">
      <c r="A11" s="19" t="s">
        <v>157</v>
      </c>
      <c r="B11" s="19"/>
      <c r="C11" s="80">
        <v>0</v>
      </c>
      <c r="D11" s="19">
        <v>0.4</v>
      </c>
      <c r="E11" s="19">
        <f t="shared" si="0"/>
        <v>0</v>
      </c>
      <c r="F11" s="15"/>
      <c r="G11" s="18" t="s">
        <v>158</v>
      </c>
      <c r="H11" s="18" t="s">
        <v>159</v>
      </c>
    </row>
    <row r="12" spans="1:11" ht="18">
      <c r="A12" s="19" t="s">
        <v>16</v>
      </c>
      <c r="B12" s="19"/>
      <c r="C12" s="80">
        <v>5000</v>
      </c>
      <c r="D12" s="19">
        <v>0.36</v>
      </c>
      <c r="E12" s="19">
        <f t="shared" si="0"/>
        <v>1800</v>
      </c>
      <c r="F12" s="15" t="s">
        <v>200</v>
      </c>
      <c r="G12" s="18" t="s">
        <v>185</v>
      </c>
    </row>
    <row r="13" spans="1:11" ht="18">
      <c r="A13" s="19" t="s">
        <v>173</v>
      </c>
      <c r="B13" s="19"/>
      <c r="C13" s="80"/>
      <c r="D13" s="19">
        <v>0.36</v>
      </c>
      <c r="E13" s="19">
        <f t="shared" si="0"/>
        <v>0</v>
      </c>
      <c r="F13" s="6"/>
      <c r="K13" s="16"/>
    </row>
    <row r="14" spans="1:11" ht="18">
      <c r="A14" s="19" t="s">
        <v>175</v>
      </c>
      <c r="B14" s="19"/>
      <c r="C14" s="80">
        <v>0</v>
      </c>
      <c r="D14" s="19">
        <v>0.36</v>
      </c>
      <c r="E14" s="19"/>
      <c r="F14" s="6"/>
      <c r="K14" s="16"/>
    </row>
    <row r="15" spans="1:11" ht="18">
      <c r="A15" s="19" t="s">
        <v>166</v>
      </c>
      <c r="B15" s="19" t="s">
        <v>167</v>
      </c>
      <c r="C15" s="80"/>
      <c r="D15" s="19">
        <v>0.36</v>
      </c>
      <c r="E15" s="19">
        <f t="shared" si="0"/>
        <v>0</v>
      </c>
      <c r="F15" s="6"/>
      <c r="H15" s="16"/>
    </row>
    <row r="16" spans="1:11" ht="18">
      <c r="A16" s="19" t="s">
        <v>150</v>
      </c>
      <c r="B16" s="19"/>
      <c r="C16" s="80">
        <v>0</v>
      </c>
      <c r="D16" s="19">
        <v>0.65</v>
      </c>
      <c r="E16" s="19">
        <f t="shared" si="0"/>
        <v>0</v>
      </c>
      <c r="F16" s="6"/>
    </row>
    <row r="17" spans="1:7" ht="18">
      <c r="A17" s="19"/>
      <c r="B17" s="19"/>
      <c r="C17" s="20"/>
      <c r="D17" s="19"/>
      <c r="E17" s="19"/>
      <c r="F17" s="6"/>
    </row>
    <row r="18" spans="1:7" ht="18">
      <c r="A18" s="21" t="s">
        <v>17</v>
      </c>
      <c r="B18" s="19"/>
      <c r="C18" s="20"/>
      <c r="D18" s="19"/>
      <c r="E18" s="19">
        <f t="shared" si="0"/>
        <v>0</v>
      </c>
      <c r="F18" s="6"/>
    </row>
    <row r="19" spans="1:7" ht="18">
      <c r="A19" s="19" t="s">
        <v>161</v>
      </c>
      <c r="B19" s="19"/>
      <c r="C19" s="80">
        <v>2500</v>
      </c>
      <c r="D19" s="19">
        <f>2.5*1.4</f>
        <v>3.5</v>
      </c>
      <c r="E19" s="19">
        <f t="shared" si="0"/>
        <v>8750</v>
      </c>
      <c r="F19" s="86" t="s">
        <v>200</v>
      </c>
      <c r="G19" t="s">
        <v>203</v>
      </c>
    </row>
    <row r="20" spans="1:7" ht="18">
      <c r="A20" s="19" t="s">
        <v>160</v>
      </c>
      <c r="B20" s="19"/>
      <c r="C20" s="80">
        <v>4200</v>
      </c>
      <c r="D20" s="19">
        <v>3.92</v>
      </c>
      <c r="E20" s="19">
        <f t="shared" si="0"/>
        <v>16464</v>
      </c>
      <c r="F20" s="86" t="s">
        <v>200</v>
      </c>
      <c r="G20" s="18" t="s">
        <v>201</v>
      </c>
    </row>
    <row r="21" spans="1:7" ht="18">
      <c r="A21" s="19" t="s">
        <v>176</v>
      </c>
      <c r="B21" s="19"/>
      <c r="C21" s="80">
        <v>4000</v>
      </c>
      <c r="D21" s="19">
        <v>3.5</v>
      </c>
      <c r="E21" s="19">
        <f t="shared" si="0"/>
        <v>14000</v>
      </c>
      <c r="F21" s="86" t="s">
        <v>200</v>
      </c>
    </row>
    <row r="22" spans="1:7" ht="18">
      <c r="A22" s="19" t="s">
        <v>162</v>
      </c>
      <c r="B22" s="19"/>
      <c r="C22" s="80">
        <v>0</v>
      </c>
      <c r="D22" s="19">
        <v>2.96</v>
      </c>
      <c r="E22" s="19">
        <f t="shared" si="0"/>
        <v>0</v>
      </c>
      <c r="F22" s="86"/>
    </row>
    <row r="23" spans="1:7" ht="18">
      <c r="A23" s="19" t="s">
        <v>177</v>
      </c>
      <c r="B23" s="19"/>
      <c r="C23" s="80">
        <v>6250</v>
      </c>
      <c r="D23" s="19">
        <v>2.4</v>
      </c>
      <c r="E23" s="19">
        <f>C23*D23</f>
        <v>15000</v>
      </c>
      <c r="F23" s="86" t="s">
        <v>200</v>
      </c>
      <c r="G23" s="18" t="s">
        <v>179</v>
      </c>
    </row>
    <row r="24" spans="1:7" ht="18">
      <c r="A24" s="19" t="s">
        <v>54</v>
      </c>
      <c r="B24" s="19"/>
      <c r="C24" s="20">
        <v>0</v>
      </c>
      <c r="D24" s="19">
        <v>2.96</v>
      </c>
      <c r="E24" s="19">
        <f>D24*C24</f>
        <v>0</v>
      </c>
      <c r="F24" s="6"/>
    </row>
    <row r="25" spans="1:7" ht="18">
      <c r="A25" s="19" t="s">
        <v>163</v>
      </c>
      <c r="B25" s="19"/>
      <c r="C25" s="20">
        <v>1000</v>
      </c>
      <c r="D25" s="19">
        <f>2.4*1.2</f>
        <v>2.88</v>
      </c>
      <c r="E25" s="19">
        <f t="shared" si="0"/>
        <v>2880</v>
      </c>
      <c r="F25" s="15" t="s">
        <v>200</v>
      </c>
    </row>
    <row r="26" spans="1:7" ht="18">
      <c r="A26" s="19" t="s">
        <v>181</v>
      </c>
      <c r="B26" s="19"/>
      <c r="C26" s="80">
        <v>5625</v>
      </c>
      <c r="D26" s="19">
        <f>2.5*1.4</f>
        <v>3.5</v>
      </c>
      <c r="E26" s="19">
        <f t="shared" si="0"/>
        <v>19687.5</v>
      </c>
      <c r="F26" s="6"/>
      <c r="G26" s="18" t="s">
        <v>182</v>
      </c>
    </row>
    <row r="27" spans="1:7" ht="18">
      <c r="A27" s="19" t="s">
        <v>180</v>
      </c>
      <c r="B27" s="19"/>
      <c r="C27" s="80">
        <v>0</v>
      </c>
      <c r="D27" s="19">
        <v>2.4</v>
      </c>
      <c r="E27" s="19">
        <f t="shared" si="0"/>
        <v>0</v>
      </c>
      <c r="F27" s="6"/>
    </row>
    <row r="28" spans="1:7" ht="18">
      <c r="A28" s="19" t="s">
        <v>178</v>
      </c>
      <c r="B28" s="19"/>
      <c r="C28" s="80">
        <v>0</v>
      </c>
      <c r="D28" s="19">
        <v>2.96</v>
      </c>
      <c r="E28" s="19">
        <f t="shared" si="0"/>
        <v>0</v>
      </c>
      <c r="F28" s="6"/>
    </row>
    <row r="29" spans="1:7" ht="18">
      <c r="A29" s="19" t="s">
        <v>100</v>
      </c>
      <c r="B29" s="19" t="s">
        <v>48</v>
      </c>
      <c r="C29" s="20">
        <v>0</v>
      </c>
      <c r="D29" s="19">
        <v>2.96</v>
      </c>
      <c r="E29" s="19">
        <f t="shared" si="0"/>
        <v>0</v>
      </c>
      <c r="F29" s="6"/>
    </row>
    <row r="30" spans="1:7" ht="18">
      <c r="A30" s="19"/>
      <c r="B30" s="19"/>
      <c r="C30" s="20"/>
      <c r="D30" s="19">
        <v>2.1</v>
      </c>
      <c r="E30" s="19">
        <f>D30*C30</f>
        <v>0</v>
      </c>
      <c r="F30" s="15"/>
    </row>
    <row r="31" spans="1:7" ht="18">
      <c r="A31" s="20" t="s">
        <v>50</v>
      </c>
      <c r="B31" s="20"/>
      <c r="C31" s="80">
        <v>3000</v>
      </c>
      <c r="D31" s="20">
        <v>0.75</v>
      </c>
      <c r="E31" s="20">
        <f>D31*C31</f>
        <v>2250</v>
      </c>
      <c r="F31" s="6"/>
      <c r="G31" t="s">
        <v>36</v>
      </c>
    </row>
    <row r="32" spans="1:7" ht="18.75" thickBot="1">
      <c r="A32" s="22" t="s">
        <v>51</v>
      </c>
      <c r="B32" s="22"/>
      <c r="C32" s="22"/>
      <c r="D32" s="22">
        <v>0.6</v>
      </c>
      <c r="E32" s="22">
        <f>D32*C32</f>
        <v>0</v>
      </c>
      <c r="F32" s="6"/>
    </row>
    <row r="33" spans="1:6" ht="18">
      <c r="A33" s="6" t="s">
        <v>30</v>
      </c>
      <c r="B33" s="6"/>
      <c r="C33" s="6"/>
      <c r="D33" s="6"/>
      <c r="E33" s="6">
        <f>SUM(E2:E32)</f>
        <v>116147.5</v>
      </c>
      <c r="F33" s="6"/>
    </row>
  </sheetData>
  <phoneticPr fontId="1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Blad5"/>
  <dimension ref="A1:L16"/>
  <sheetViews>
    <sheetView workbookViewId="0">
      <selection sqref="A1:F16"/>
    </sheetView>
  </sheetViews>
  <sheetFormatPr defaultRowHeight="12.75"/>
  <sheetData>
    <row r="1" spans="1:12" ht="15.75">
      <c r="A1" s="3" t="s">
        <v>58</v>
      </c>
      <c r="B1" s="3"/>
      <c r="C1" s="3" t="s">
        <v>8</v>
      </c>
      <c r="D1" s="3" t="s">
        <v>9</v>
      </c>
      <c r="E1" s="3" t="s">
        <v>10</v>
      </c>
    </row>
    <row r="2" spans="1:12" ht="15.75">
      <c r="A2" s="3" t="s">
        <v>7</v>
      </c>
      <c r="B2" s="3"/>
      <c r="C2" s="3">
        <v>8</v>
      </c>
      <c r="D2" s="3">
        <v>7900</v>
      </c>
      <c r="E2" s="3">
        <f>D2*C2</f>
        <v>63200</v>
      </c>
      <c r="F2" s="1" t="s">
        <v>36</v>
      </c>
    </row>
    <row r="3" spans="1:12" ht="15.75">
      <c r="A3" s="3"/>
      <c r="B3" s="3"/>
      <c r="C3" s="3"/>
      <c r="D3" s="3"/>
      <c r="E3" s="3">
        <f t="shared" ref="E3:E15" si="0">D3*C3</f>
        <v>0</v>
      </c>
    </row>
    <row r="4" spans="1:12" ht="18">
      <c r="A4" s="3" t="s">
        <v>11</v>
      </c>
      <c r="B4" s="3"/>
      <c r="C4" s="3">
        <v>0.5</v>
      </c>
      <c r="D4" s="3">
        <v>10000</v>
      </c>
      <c r="E4" s="3">
        <f t="shared" si="0"/>
        <v>5000</v>
      </c>
      <c r="F4" s="17" t="s">
        <v>36</v>
      </c>
      <c r="G4" t="s">
        <v>59</v>
      </c>
    </row>
    <row r="5" spans="1:12" ht="15.75">
      <c r="A5" s="3"/>
      <c r="B5" s="3"/>
      <c r="C5" s="3"/>
      <c r="D5" s="3"/>
      <c r="E5" s="3">
        <f t="shared" si="0"/>
        <v>0</v>
      </c>
      <c r="K5">
        <f>1.87/2</f>
        <v>0.93500000000000005</v>
      </c>
      <c r="L5">
        <f>50*K5</f>
        <v>46.75</v>
      </c>
    </row>
    <row r="6" spans="1:12" ht="15.75">
      <c r="A6" s="3" t="s">
        <v>12</v>
      </c>
      <c r="B6" s="3"/>
      <c r="C6" s="3">
        <v>30</v>
      </c>
      <c r="D6" s="3">
        <v>180</v>
      </c>
      <c r="E6" s="3">
        <f t="shared" si="0"/>
        <v>5400</v>
      </c>
    </row>
    <row r="7" spans="1:12" ht="15.75">
      <c r="A7" s="3"/>
      <c r="B7" s="3"/>
      <c r="C7" s="3"/>
      <c r="D7" s="3"/>
      <c r="E7" s="3">
        <f t="shared" si="0"/>
        <v>0</v>
      </c>
    </row>
    <row r="8" spans="1:12" ht="15.75">
      <c r="A8" s="3" t="s">
        <v>155</v>
      </c>
      <c r="B8" s="3"/>
      <c r="C8" s="3">
        <v>750</v>
      </c>
      <c r="D8" s="3">
        <v>25</v>
      </c>
      <c r="E8" s="3">
        <f t="shared" si="0"/>
        <v>18750</v>
      </c>
    </row>
    <row r="9" spans="1:12" ht="15.75">
      <c r="A9" s="3"/>
      <c r="B9" s="3"/>
      <c r="C9" s="3"/>
      <c r="D9" s="3"/>
      <c r="E9" s="3">
        <f t="shared" si="0"/>
        <v>0</v>
      </c>
    </row>
    <row r="10" spans="1:12" ht="15.75">
      <c r="A10" s="3"/>
      <c r="B10" s="3"/>
      <c r="C10" s="3"/>
      <c r="D10" s="3"/>
      <c r="E10" s="3">
        <f t="shared" si="0"/>
        <v>0</v>
      </c>
    </row>
    <row r="11" spans="1:12" ht="15.75">
      <c r="A11" s="3"/>
      <c r="B11" s="3"/>
      <c r="C11" s="3"/>
      <c r="D11" s="3"/>
      <c r="E11" s="3">
        <f t="shared" si="0"/>
        <v>0</v>
      </c>
    </row>
    <row r="12" spans="1:12" ht="15.75">
      <c r="A12" s="3"/>
      <c r="B12" s="3"/>
      <c r="C12" s="3"/>
      <c r="D12" s="3"/>
      <c r="E12" s="3">
        <f t="shared" si="0"/>
        <v>0</v>
      </c>
    </row>
    <row r="13" spans="1:12" ht="15.75">
      <c r="A13" s="3"/>
      <c r="B13" s="3"/>
      <c r="C13" s="3"/>
      <c r="D13" s="3"/>
      <c r="E13" s="3">
        <f t="shared" si="0"/>
        <v>0</v>
      </c>
    </row>
    <row r="14" spans="1:12" ht="15.75">
      <c r="A14" s="3"/>
      <c r="B14" s="3"/>
      <c r="C14" s="3"/>
      <c r="D14" s="3"/>
      <c r="E14" s="3">
        <f t="shared" si="0"/>
        <v>0</v>
      </c>
    </row>
    <row r="15" spans="1:12" ht="15.75">
      <c r="A15" s="3"/>
      <c r="B15" s="3"/>
      <c r="C15" s="3"/>
      <c r="D15" s="3"/>
      <c r="E15" s="3">
        <f t="shared" si="0"/>
        <v>0</v>
      </c>
    </row>
    <row r="16" spans="1:12" ht="15.75">
      <c r="A16" s="3"/>
      <c r="B16" s="3"/>
      <c r="C16" s="3"/>
      <c r="D16" s="3"/>
      <c r="E16" s="3">
        <f>SUM(E2:E15)</f>
        <v>92350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T65"/>
  <sheetViews>
    <sheetView topLeftCell="A2" workbookViewId="0">
      <selection activeCell="A2" sqref="A2:R35"/>
    </sheetView>
  </sheetViews>
  <sheetFormatPr defaultRowHeight="12.75"/>
  <cols>
    <col min="1" max="1" width="44.28515625" customWidth="1"/>
    <col min="2" max="2" width="8.28515625" customWidth="1"/>
    <col min="3" max="3" width="16.42578125" customWidth="1"/>
    <col min="4" max="4" width="9" customWidth="1"/>
    <col min="5" max="9" width="9" hidden="1" customWidth="1"/>
    <col min="10" max="10" width="9.42578125" customWidth="1"/>
    <col min="11" max="12" width="9.140625" hidden="1" customWidth="1"/>
    <col min="13" max="13" width="0" hidden="1" customWidth="1"/>
    <col min="15" max="15" width="10.140625" bestFit="1" customWidth="1"/>
    <col min="16" max="16" width="12.85546875" customWidth="1"/>
  </cols>
  <sheetData>
    <row r="1" spans="1:20" ht="18.75">
      <c r="A1" s="23" t="s">
        <v>63</v>
      </c>
      <c r="B1" s="24"/>
      <c r="C1" s="24"/>
      <c r="D1" s="24"/>
      <c r="E1" s="24"/>
      <c r="F1" s="24"/>
      <c r="G1" s="24"/>
      <c r="H1" s="24"/>
      <c r="I1" s="24"/>
      <c r="J1" s="24"/>
      <c r="K1" s="25"/>
      <c r="Q1" s="41"/>
    </row>
    <row r="2" spans="1:20" ht="15">
      <c r="A2" s="26"/>
      <c r="B2" s="24"/>
      <c r="C2" s="24"/>
      <c r="D2" s="24"/>
      <c r="E2" s="24"/>
      <c r="F2" s="24"/>
      <c r="G2" s="24"/>
      <c r="H2" s="24"/>
      <c r="I2" s="24"/>
      <c r="J2" s="24"/>
      <c r="K2" s="25"/>
      <c r="L2" s="1"/>
      <c r="Q2" s="41"/>
    </row>
    <row r="3" spans="1:20">
      <c r="A3" s="26"/>
      <c r="B3" s="24"/>
      <c r="C3" s="24"/>
      <c r="D3" s="24"/>
      <c r="E3" s="24"/>
      <c r="F3" s="24"/>
      <c r="G3" s="24"/>
      <c r="H3" s="24"/>
      <c r="I3" s="24"/>
      <c r="J3" s="24"/>
      <c r="K3" s="25"/>
      <c r="Q3" s="41"/>
    </row>
    <row r="4" spans="1:20" ht="15.75">
      <c r="A4" s="64" t="s">
        <v>131</v>
      </c>
      <c r="B4" s="65" t="s">
        <v>84</v>
      </c>
      <c r="C4" s="65" t="s">
        <v>89</v>
      </c>
      <c r="D4" s="66" t="s">
        <v>96</v>
      </c>
      <c r="E4" s="66"/>
      <c r="F4" s="66"/>
      <c r="G4" s="66"/>
      <c r="H4" s="66"/>
      <c r="I4" s="66"/>
      <c r="J4" s="66" t="s">
        <v>10</v>
      </c>
      <c r="K4" s="67"/>
      <c r="L4" s="68" t="s">
        <v>83</v>
      </c>
      <c r="M4" s="69" t="s">
        <v>10</v>
      </c>
      <c r="N4" s="69" t="s">
        <v>86</v>
      </c>
      <c r="O4" s="65" t="s">
        <v>88</v>
      </c>
      <c r="P4" s="70" t="s">
        <v>87</v>
      </c>
      <c r="Q4" s="42" t="s">
        <v>91</v>
      </c>
      <c r="S4" s="12">
        <f>B6+B7+B8+B9+B10+B11+B12+B13</f>
        <v>0</v>
      </c>
    </row>
    <row r="5" spans="1:20" ht="15.75">
      <c r="A5" s="89" t="s">
        <v>204</v>
      </c>
      <c r="B5" s="29">
        <v>26</v>
      </c>
      <c r="C5" s="39"/>
      <c r="D5" s="71">
        <f>82.14*10.3</f>
        <v>846.04200000000003</v>
      </c>
      <c r="E5" s="50"/>
      <c r="F5" s="50"/>
      <c r="G5" s="50"/>
      <c r="H5" s="50"/>
      <c r="I5" s="50"/>
      <c r="J5" s="90">
        <f>D5*B5</f>
        <v>21997.092000000001</v>
      </c>
      <c r="K5" s="25"/>
      <c r="L5" s="3"/>
      <c r="M5" s="36"/>
      <c r="N5" s="36"/>
      <c r="Q5" s="43"/>
      <c r="R5" t="s">
        <v>128</v>
      </c>
      <c r="S5" s="12"/>
    </row>
    <row r="6" spans="1:20" ht="15" hidden="1">
      <c r="A6" s="27" t="s">
        <v>64</v>
      </c>
      <c r="B6" s="28"/>
      <c r="C6" s="39"/>
      <c r="D6" s="51">
        <v>0.1</v>
      </c>
      <c r="E6" s="51"/>
      <c r="F6" s="51"/>
      <c r="G6" s="51"/>
      <c r="H6" s="51"/>
      <c r="I6" s="51"/>
      <c r="J6" s="34">
        <f>D6*B6</f>
        <v>0</v>
      </c>
      <c r="K6" s="30"/>
      <c r="L6">
        <v>0.11</v>
      </c>
      <c r="M6" s="12">
        <f>B6*L6</f>
        <v>0</v>
      </c>
      <c r="N6" s="12"/>
      <c r="O6" s="12"/>
      <c r="P6" t="s">
        <v>90</v>
      </c>
      <c r="Q6" s="43" t="s">
        <v>92</v>
      </c>
    </row>
    <row r="7" spans="1:20" ht="15" hidden="1">
      <c r="A7" s="27" t="s">
        <v>65</v>
      </c>
      <c r="B7" s="28"/>
      <c r="C7" s="39"/>
      <c r="D7" s="51">
        <v>0.1</v>
      </c>
      <c r="E7" s="51"/>
      <c r="F7" s="51"/>
      <c r="G7" s="51"/>
      <c r="H7" s="51"/>
      <c r="I7" s="51"/>
      <c r="J7" s="34">
        <f t="shared" ref="J7:J33" si="0">D7*B7</f>
        <v>0</v>
      </c>
      <c r="K7" s="30"/>
      <c r="L7">
        <v>0.11</v>
      </c>
      <c r="M7" s="12">
        <f t="shared" ref="M7:M31" si="1">B7*L7</f>
        <v>0</v>
      </c>
      <c r="N7" s="12"/>
      <c r="O7" s="12"/>
      <c r="P7" t="s">
        <v>90</v>
      </c>
      <c r="Q7" s="43" t="s">
        <v>92</v>
      </c>
    </row>
    <row r="8" spans="1:20" ht="15" hidden="1">
      <c r="A8" s="27" t="s">
        <v>66</v>
      </c>
      <c r="B8" s="28"/>
      <c r="C8" s="39"/>
      <c r="D8" s="51">
        <v>0.1</v>
      </c>
      <c r="E8" s="51"/>
      <c r="F8" s="51"/>
      <c r="G8" s="51"/>
      <c r="H8" s="51"/>
      <c r="I8" s="51"/>
      <c r="J8" s="34">
        <f t="shared" si="0"/>
        <v>0</v>
      </c>
      <c r="K8" s="30"/>
      <c r="L8">
        <v>0.11</v>
      </c>
      <c r="M8" s="12">
        <f t="shared" si="1"/>
        <v>0</v>
      </c>
      <c r="N8" s="12"/>
      <c r="O8" s="12"/>
      <c r="P8" t="s">
        <v>90</v>
      </c>
      <c r="Q8" s="43" t="s">
        <v>92</v>
      </c>
    </row>
    <row r="9" spans="1:20" ht="15" hidden="1">
      <c r="A9" s="27" t="s">
        <v>67</v>
      </c>
      <c r="B9" s="59"/>
      <c r="C9" s="34">
        <v>7315808401076</v>
      </c>
      <c r="D9" s="51">
        <v>0.1</v>
      </c>
      <c r="E9" s="51"/>
      <c r="F9" s="51"/>
      <c r="G9" s="51"/>
      <c r="H9" s="51"/>
      <c r="I9" s="51"/>
      <c r="J9" s="34">
        <f t="shared" si="0"/>
        <v>0</v>
      </c>
      <c r="K9" s="30"/>
      <c r="L9">
        <v>0.11</v>
      </c>
      <c r="M9" s="12">
        <f t="shared" si="1"/>
        <v>0</v>
      </c>
      <c r="N9" s="12"/>
      <c r="O9" s="12"/>
      <c r="P9" t="s">
        <v>90</v>
      </c>
      <c r="Q9" s="43" t="s">
        <v>92</v>
      </c>
    </row>
    <row r="10" spans="1:20" ht="18.75" hidden="1" customHeight="1">
      <c r="A10" s="31" t="s">
        <v>68</v>
      </c>
      <c r="B10" s="28"/>
      <c r="C10" s="34"/>
      <c r="D10" s="51">
        <v>0.1</v>
      </c>
      <c r="E10" s="51"/>
      <c r="F10" s="51"/>
      <c r="G10" s="51"/>
      <c r="H10" s="51"/>
      <c r="I10" s="51"/>
      <c r="J10" s="34">
        <f t="shared" si="0"/>
        <v>0</v>
      </c>
      <c r="K10" s="30"/>
      <c r="L10">
        <v>0.11</v>
      </c>
      <c r="M10" s="12">
        <f t="shared" si="1"/>
        <v>0</v>
      </c>
      <c r="N10" s="12"/>
      <c r="O10" s="12"/>
      <c r="P10" t="s">
        <v>90</v>
      </c>
      <c r="Q10" s="43" t="s">
        <v>92</v>
      </c>
    </row>
    <row r="11" spans="1:20" ht="15" hidden="1">
      <c r="A11" s="27" t="s">
        <v>69</v>
      </c>
      <c r="B11" s="28"/>
      <c r="C11" s="34"/>
      <c r="D11" s="51">
        <v>0.1</v>
      </c>
      <c r="E11" s="51"/>
      <c r="F11" s="51"/>
      <c r="G11" s="51"/>
      <c r="H11" s="51"/>
      <c r="I11" s="51"/>
      <c r="J11" s="34">
        <f t="shared" si="0"/>
        <v>0</v>
      </c>
      <c r="K11" s="30"/>
      <c r="L11">
        <v>0.11</v>
      </c>
      <c r="M11" s="12">
        <f t="shared" si="1"/>
        <v>0</v>
      </c>
      <c r="N11" s="12"/>
      <c r="O11" s="12"/>
      <c r="P11" t="s">
        <v>90</v>
      </c>
      <c r="Q11" s="43" t="s">
        <v>92</v>
      </c>
    </row>
    <row r="12" spans="1:20" ht="15" hidden="1">
      <c r="A12" s="27" t="s">
        <v>70</v>
      </c>
      <c r="B12" s="28"/>
      <c r="C12" s="34"/>
      <c r="D12" s="51">
        <v>0.1</v>
      </c>
      <c r="E12" s="51"/>
      <c r="F12" s="51"/>
      <c r="G12" s="51"/>
      <c r="H12" s="51"/>
      <c r="I12" s="51"/>
      <c r="J12" s="34">
        <f t="shared" si="0"/>
        <v>0</v>
      </c>
      <c r="K12" s="30"/>
      <c r="L12">
        <v>0.11</v>
      </c>
      <c r="M12" s="12">
        <f t="shared" si="1"/>
        <v>0</v>
      </c>
      <c r="N12" s="12"/>
      <c r="O12" s="12"/>
      <c r="P12" t="s">
        <v>90</v>
      </c>
      <c r="Q12" s="43" t="s">
        <v>92</v>
      </c>
    </row>
    <row r="13" spans="1:20" ht="15" hidden="1">
      <c r="A13" s="27" t="s">
        <v>71</v>
      </c>
      <c r="B13" s="28"/>
      <c r="C13" s="34"/>
      <c r="D13" s="51">
        <v>0.1</v>
      </c>
      <c r="E13" s="51"/>
      <c r="F13" s="51"/>
      <c r="G13" s="51"/>
      <c r="H13" s="51"/>
      <c r="I13" s="51"/>
      <c r="J13" s="34">
        <f t="shared" si="0"/>
        <v>0</v>
      </c>
      <c r="K13" s="30"/>
      <c r="L13">
        <v>0.11</v>
      </c>
      <c r="M13" s="12">
        <f t="shared" si="1"/>
        <v>0</v>
      </c>
      <c r="N13" s="12"/>
      <c r="O13" s="12"/>
      <c r="Q13" s="47" t="s">
        <v>92</v>
      </c>
      <c r="R13" s="24"/>
      <c r="S13" s="24"/>
      <c r="T13" s="24"/>
    </row>
    <row r="14" spans="1:20" ht="15.75" hidden="1" thickBot="1">
      <c r="A14" s="32" t="s">
        <v>72</v>
      </c>
      <c r="B14" s="40"/>
      <c r="C14" s="34"/>
      <c r="D14" s="51">
        <v>0.4</v>
      </c>
      <c r="E14" s="51"/>
      <c r="F14" s="51"/>
      <c r="G14" s="51"/>
      <c r="H14" s="51"/>
      <c r="I14" s="51"/>
      <c r="J14" s="34">
        <f t="shared" si="0"/>
        <v>0</v>
      </c>
      <c r="K14" s="30">
        <v>1424</v>
      </c>
      <c r="L14">
        <v>0.3</v>
      </c>
      <c r="M14" s="12">
        <f>K14*L14</f>
        <v>427.2</v>
      </c>
      <c r="N14" s="12">
        <v>10000</v>
      </c>
      <c r="O14" s="12">
        <f>N14*25</f>
        <v>250000</v>
      </c>
      <c r="P14" s="12">
        <f>N14-J14</f>
        <v>10000</v>
      </c>
      <c r="Q14" s="47" t="s">
        <v>92</v>
      </c>
      <c r="R14" s="24"/>
      <c r="S14" s="48"/>
      <c r="T14" s="24"/>
    </row>
    <row r="15" spans="1:20" ht="15" hidden="1">
      <c r="A15" s="33" t="s">
        <v>122</v>
      </c>
      <c r="B15" s="60"/>
      <c r="C15" s="34"/>
      <c r="D15" s="51">
        <v>1.22</v>
      </c>
      <c r="E15" s="51"/>
      <c r="F15" s="51"/>
      <c r="G15" s="51"/>
      <c r="H15" s="51"/>
      <c r="I15" s="51"/>
      <c r="J15" s="34">
        <f>B15*D15</f>
        <v>0</v>
      </c>
      <c r="K15" s="30"/>
      <c r="M15" s="12"/>
      <c r="N15" s="12"/>
      <c r="O15" s="12"/>
      <c r="P15" s="12"/>
      <c r="Q15" s="47"/>
      <c r="R15" s="24"/>
      <c r="S15" s="48"/>
      <c r="T15" s="24"/>
    </row>
    <row r="16" spans="1:20" ht="15" hidden="1">
      <c r="A16" s="33" t="s">
        <v>123</v>
      </c>
      <c r="B16" s="61"/>
      <c r="C16" s="34"/>
      <c r="D16" s="51">
        <v>1.22</v>
      </c>
      <c r="E16" s="51"/>
      <c r="F16" s="51"/>
      <c r="G16" s="51"/>
      <c r="H16" s="51"/>
      <c r="I16" s="51"/>
      <c r="J16" s="34">
        <f t="shared" si="0"/>
        <v>0</v>
      </c>
      <c r="K16" s="30">
        <v>8500</v>
      </c>
      <c r="L16">
        <v>0.3</v>
      </c>
      <c r="M16" s="12">
        <f>K16*L16</f>
        <v>2550</v>
      </c>
      <c r="N16" s="12">
        <f>1200</f>
        <v>1200</v>
      </c>
      <c r="O16" s="12">
        <f>N16*20</f>
        <v>24000</v>
      </c>
      <c r="P16">
        <f>0</f>
        <v>0</v>
      </c>
      <c r="Q16" s="47" t="s">
        <v>92</v>
      </c>
      <c r="R16" s="24" t="s">
        <v>128</v>
      </c>
      <c r="S16" s="49"/>
      <c r="T16" s="24"/>
    </row>
    <row r="17" spans="1:18" hidden="1">
      <c r="A17" s="35" t="s">
        <v>126</v>
      </c>
      <c r="B17" s="34"/>
      <c r="C17" s="34"/>
      <c r="D17" s="51">
        <v>0.25</v>
      </c>
      <c r="E17" s="51"/>
      <c r="F17" s="51"/>
      <c r="G17" s="51"/>
      <c r="H17" s="51"/>
      <c r="I17" s="51"/>
      <c r="J17" s="34">
        <f t="shared" si="0"/>
        <v>0</v>
      </c>
      <c r="K17" s="30"/>
      <c r="L17">
        <v>0</v>
      </c>
      <c r="M17" s="12">
        <f t="shared" si="1"/>
        <v>0</v>
      </c>
      <c r="N17" s="12"/>
      <c r="O17" s="12"/>
      <c r="Q17" s="43" t="s">
        <v>92</v>
      </c>
    </row>
    <row r="18" spans="1:18" hidden="1">
      <c r="A18" s="35" t="s">
        <v>99</v>
      </c>
      <c r="B18" s="29"/>
      <c r="C18" s="34"/>
      <c r="D18" s="51">
        <v>0.4</v>
      </c>
      <c r="E18" s="51"/>
      <c r="F18" s="51"/>
      <c r="G18" s="51"/>
      <c r="H18" s="51"/>
      <c r="I18" s="51"/>
      <c r="J18" s="34">
        <f t="shared" si="0"/>
        <v>0</v>
      </c>
      <c r="K18" s="30"/>
      <c r="L18">
        <v>0.11</v>
      </c>
      <c r="M18" s="12">
        <f t="shared" si="1"/>
        <v>0</v>
      </c>
      <c r="N18" s="12"/>
      <c r="O18" s="12"/>
      <c r="Q18" s="43"/>
    </row>
    <row r="19" spans="1:18">
      <c r="A19" s="74" t="s">
        <v>73</v>
      </c>
      <c r="B19" s="58">
        <v>680000</v>
      </c>
      <c r="C19" s="34">
        <v>7315808401076</v>
      </c>
      <c r="D19" s="51">
        <v>0.14000000000000001</v>
      </c>
      <c r="E19" s="51"/>
      <c r="F19" s="51"/>
      <c r="G19" s="51"/>
      <c r="H19" s="51"/>
      <c r="I19" s="51"/>
      <c r="J19" s="34">
        <f t="shared" si="0"/>
        <v>95200.000000000015</v>
      </c>
      <c r="K19" s="30"/>
      <c r="L19">
        <v>0.11</v>
      </c>
      <c r="M19" s="12">
        <f t="shared" si="1"/>
        <v>74800</v>
      </c>
      <c r="N19" s="12">
        <v>500000</v>
      </c>
      <c r="O19" s="12">
        <f>N19*7</f>
        <v>3500000</v>
      </c>
      <c r="P19" s="12">
        <f>N19-B19</f>
        <v>-180000</v>
      </c>
      <c r="Q19" s="44">
        <v>303000</v>
      </c>
    </row>
    <row r="20" spans="1:18">
      <c r="A20" s="35" t="s">
        <v>74</v>
      </c>
      <c r="B20" s="34"/>
      <c r="C20" s="34"/>
      <c r="D20" s="51">
        <v>0.11</v>
      </c>
      <c r="E20" s="51"/>
      <c r="F20" s="51"/>
      <c r="G20" s="51"/>
      <c r="H20" s="51"/>
      <c r="I20" s="51"/>
      <c r="J20" s="34">
        <f t="shared" si="0"/>
        <v>0</v>
      </c>
      <c r="K20" s="30"/>
      <c r="L20">
        <v>0.11</v>
      </c>
      <c r="M20" s="12">
        <f t="shared" si="1"/>
        <v>0</v>
      </c>
      <c r="N20" s="12"/>
      <c r="O20" s="12"/>
      <c r="Q20" s="44" t="s">
        <v>92</v>
      </c>
    </row>
    <row r="21" spans="1:18">
      <c r="A21" s="35" t="s">
        <v>75</v>
      </c>
      <c r="B21" s="63">
        <v>340000</v>
      </c>
      <c r="C21" s="34"/>
      <c r="D21" s="51">
        <v>0.11</v>
      </c>
      <c r="E21" s="51"/>
      <c r="F21" s="51"/>
      <c r="G21" s="51"/>
      <c r="H21" s="51"/>
      <c r="I21" s="51"/>
      <c r="J21" s="34">
        <f t="shared" si="0"/>
        <v>37400</v>
      </c>
      <c r="K21" s="30"/>
      <c r="L21">
        <v>0.11</v>
      </c>
      <c r="M21" s="12">
        <f t="shared" si="1"/>
        <v>37400</v>
      </c>
      <c r="N21" s="12"/>
      <c r="O21" s="12"/>
      <c r="Q21" s="44" t="s">
        <v>92</v>
      </c>
    </row>
    <row r="22" spans="1:18">
      <c r="A22" s="35" t="s">
        <v>76</v>
      </c>
      <c r="B22" s="34"/>
      <c r="C22" s="34">
        <v>7315808401090</v>
      </c>
      <c r="D22" s="51">
        <v>0.11</v>
      </c>
      <c r="E22" s="51"/>
      <c r="F22" s="51"/>
      <c r="G22" s="51"/>
      <c r="H22" s="51"/>
      <c r="I22" s="51"/>
      <c r="J22" s="34">
        <f t="shared" si="0"/>
        <v>0</v>
      </c>
      <c r="K22" s="30"/>
      <c r="L22">
        <v>0.11</v>
      </c>
      <c r="M22" s="12">
        <f t="shared" si="1"/>
        <v>0</v>
      </c>
      <c r="N22" s="12">
        <v>79000</v>
      </c>
      <c r="O22" s="12">
        <f>N22*9</f>
        <v>711000</v>
      </c>
      <c r="P22" s="12">
        <f>N22-B22</f>
        <v>79000</v>
      </c>
      <c r="Q22" s="44">
        <v>50000</v>
      </c>
    </row>
    <row r="23" spans="1:18">
      <c r="A23" s="74" t="s">
        <v>77</v>
      </c>
      <c r="B23" s="58">
        <v>100000</v>
      </c>
      <c r="C23" s="34">
        <v>7315808401106</v>
      </c>
      <c r="D23" s="51">
        <v>0.15</v>
      </c>
      <c r="E23" s="51"/>
      <c r="F23" s="51"/>
      <c r="G23" s="51"/>
      <c r="H23" s="51"/>
      <c r="I23" s="51"/>
      <c r="J23" s="34">
        <f t="shared" si="0"/>
        <v>15000</v>
      </c>
      <c r="K23" s="30"/>
      <c r="L23">
        <v>0.11</v>
      </c>
      <c r="M23" s="12">
        <f t="shared" si="1"/>
        <v>11000</v>
      </c>
      <c r="N23" s="12">
        <v>1100000</v>
      </c>
      <c r="O23" s="12">
        <f>N23*10</f>
        <v>11000000</v>
      </c>
      <c r="P23" s="12">
        <f>N23-B23</f>
        <v>1000000</v>
      </c>
      <c r="Q23" s="44">
        <v>1100000</v>
      </c>
    </row>
    <row r="24" spans="1:18">
      <c r="A24" s="74" t="s">
        <v>78</v>
      </c>
      <c r="B24" s="58">
        <v>52500</v>
      </c>
      <c r="C24" s="34">
        <v>7315800332958</v>
      </c>
      <c r="D24" s="51">
        <v>0.12</v>
      </c>
      <c r="E24" s="51"/>
      <c r="F24" s="51"/>
      <c r="G24" s="51"/>
      <c r="H24" s="51"/>
      <c r="I24" s="51"/>
      <c r="J24" s="34">
        <f t="shared" si="0"/>
        <v>6300</v>
      </c>
      <c r="K24" s="30"/>
      <c r="L24">
        <v>0.11</v>
      </c>
      <c r="M24" s="12">
        <f t="shared" si="1"/>
        <v>5775</v>
      </c>
      <c r="N24" s="12">
        <v>70000</v>
      </c>
      <c r="O24" s="12">
        <f>N24*10</f>
        <v>700000</v>
      </c>
      <c r="Q24" s="44">
        <v>70000</v>
      </c>
    </row>
    <row r="25" spans="1:18">
      <c r="A25" s="35" t="s">
        <v>79</v>
      </c>
      <c r="B25" s="34"/>
      <c r="C25" s="34"/>
      <c r="D25" s="51">
        <v>0.1</v>
      </c>
      <c r="E25" s="51"/>
      <c r="F25" s="51"/>
      <c r="G25" s="51"/>
      <c r="H25" s="51"/>
      <c r="I25" s="51"/>
      <c r="J25" s="34">
        <f t="shared" si="0"/>
        <v>0</v>
      </c>
      <c r="K25" s="30"/>
      <c r="L25">
        <v>0.01</v>
      </c>
      <c r="M25" s="12">
        <f t="shared" si="1"/>
        <v>0</v>
      </c>
      <c r="N25" s="12">
        <v>0</v>
      </c>
      <c r="O25" s="12">
        <v>0</v>
      </c>
      <c r="Q25" s="44" t="s">
        <v>92</v>
      </c>
    </row>
    <row r="26" spans="1:18">
      <c r="A26" s="74" t="s">
        <v>80</v>
      </c>
      <c r="B26" s="63">
        <v>42500</v>
      </c>
      <c r="C26" s="34">
        <v>7315808430090</v>
      </c>
      <c r="D26" s="51">
        <v>0.1</v>
      </c>
      <c r="E26" s="51"/>
      <c r="F26" s="51"/>
      <c r="G26" s="51"/>
      <c r="H26" s="51"/>
      <c r="I26" s="51"/>
      <c r="J26" s="34">
        <f t="shared" si="0"/>
        <v>4250</v>
      </c>
      <c r="K26" s="30"/>
      <c r="L26">
        <v>0.1</v>
      </c>
      <c r="M26" s="12">
        <f t="shared" si="1"/>
        <v>4250</v>
      </c>
      <c r="N26" s="12">
        <v>70000</v>
      </c>
      <c r="O26" s="12">
        <f>N26*10</f>
        <v>700000</v>
      </c>
      <c r="Q26" s="44">
        <v>70000</v>
      </c>
      <c r="R26" t="s">
        <v>128</v>
      </c>
    </row>
    <row r="27" spans="1:18">
      <c r="A27" s="35" t="s">
        <v>93</v>
      </c>
      <c r="B27" s="62">
        <v>0</v>
      </c>
      <c r="C27" s="39"/>
      <c r="D27" s="51">
        <v>9.1999999999999998E-2</v>
      </c>
      <c r="E27" s="51"/>
      <c r="F27" s="51"/>
      <c r="G27" s="51"/>
      <c r="H27" s="51"/>
      <c r="I27" s="51"/>
      <c r="J27" s="34">
        <f t="shared" si="0"/>
        <v>0</v>
      </c>
      <c r="K27" s="30"/>
      <c r="M27" s="12">
        <f t="shared" si="1"/>
        <v>0</v>
      </c>
      <c r="N27" s="12">
        <v>30000</v>
      </c>
      <c r="O27" s="12">
        <v>30000</v>
      </c>
      <c r="Q27" s="44">
        <v>30000</v>
      </c>
      <c r="R27" t="s">
        <v>128</v>
      </c>
    </row>
    <row r="28" spans="1:18">
      <c r="A28" s="35" t="s">
        <v>127</v>
      </c>
      <c r="B28" s="63">
        <v>0</v>
      </c>
      <c r="C28" s="39"/>
      <c r="D28" s="51">
        <v>0.12</v>
      </c>
      <c r="E28" s="51"/>
      <c r="F28" s="51"/>
      <c r="G28" s="51"/>
      <c r="H28" s="51"/>
      <c r="I28" s="51"/>
      <c r="J28" s="34">
        <f t="shared" si="0"/>
        <v>0</v>
      </c>
      <c r="K28" s="30"/>
      <c r="L28">
        <v>0.15</v>
      </c>
      <c r="M28" s="12">
        <f t="shared" si="1"/>
        <v>0</v>
      </c>
      <c r="N28" s="12">
        <v>0</v>
      </c>
      <c r="O28" s="12">
        <v>15000</v>
      </c>
      <c r="P28" s="38">
        <v>0</v>
      </c>
      <c r="Q28" s="44" t="s">
        <v>92</v>
      </c>
      <c r="R28" t="s">
        <v>128</v>
      </c>
    </row>
    <row r="29" spans="1:18">
      <c r="A29" s="35" t="s">
        <v>81</v>
      </c>
      <c r="B29" s="34">
        <v>0</v>
      </c>
      <c r="C29" s="39" t="s">
        <v>94</v>
      </c>
      <c r="D29" s="51">
        <v>0.3</v>
      </c>
      <c r="E29" s="51"/>
      <c r="F29" s="51"/>
      <c r="G29" s="51"/>
      <c r="H29" s="51"/>
      <c r="I29" s="51"/>
      <c r="J29" s="34">
        <f t="shared" si="0"/>
        <v>0</v>
      </c>
      <c r="K29" s="30"/>
      <c r="L29">
        <v>0.3</v>
      </c>
      <c r="M29" s="12">
        <f t="shared" si="1"/>
        <v>0</v>
      </c>
      <c r="N29" s="12">
        <v>5752</v>
      </c>
      <c r="O29" s="12">
        <f>N29*15</f>
        <v>86280</v>
      </c>
      <c r="Q29" s="44">
        <v>6000</v>
      </c>
      <c r="R29" t="s">
        <v>129</v>
      </c>
    </row>
    <row r="30" spans="1:18">
      <c r="A30" s="35" t="s">
        <v>130</v>
      </c>
      <c r="B30" s="34">
        <v>0</v>
      </c>
      <c r="C30" s="39" t="s">
        <v>94</v>
      </c>
      <c r="D30" s="51">
        <v>0.3</v>
      </c>
      <c r="E30" s="51"/>
      <c r="F30" s="51"/>
      <c r="G30" s="51"/>
      <c r="H30" s="51"/>
      <c r="I30" s="51"/>
      <c r="J30" s="34">
        <f t="shared" si="0"/>
        <v>0</v>
      </c>
      <c r="K30" s="30"/>
      <c r="L30">
        <v>0.3</v>
      </c>
      <c r="M30" s="12">
        <f t="shared" si="1"/>
        <v>0</v>
      </c>
      <c r="N30" s="12">
        <v>7000</v>
      </c>
      <c r="O30" s="12">
        <f>N30*10</f>
        <v>70000</v>
      </c>
      <c r="Q30" s="44">
        <v>7000</v>
      </c>
      <c r="R30" t="s">
        <v>129</v>
      </c>
    </row>
    <row r="31" spans="1:18">
      <c r="A31" s="35" t="s">
        <v>82</v>
      </c>
      <c r="B31" s="34">
        <v>0</v>
      </c>
      <c r="C31" s="39"/>
      <c r="D31" s="51">
        <v>0.3</v>
      </c>
      <c r="E31" s="51"/>
      <c r="F31" s="51"/>
      <c r="G31" s="51"/>
      <c r="H31" s="51"/>
      <c r="I31" s="51"/>
      <c r="J31" s="34">
        <f t="shared" si="0"/>
        <v>0</v>
      </c>
      <c r="K31" s="30"/>
      <c r="L31">
        <v>0.3</v>
      </c>
      <c r="M31" s="12">
        <f t="shared" si="1"/>
        <v>0</v>
      </c>
      <c r="N31" s="12">
        <v>1200</v>
      </c>
      <c r="O31" s="12">
        <f>N31*25</f>
        <v>30000</v>
      </c>
      <c r="Q31" s="45" t="s">
        <v>92</v>
      </c>
      <c r="R31" t="s">
        <v>129</v>
      </c>
    </row>
    <row r="32" spans="1:18">
      <c r="A32" s="79" t="s">
        <v>153</v>
      </c>
      <c r="B32" s="87">
        <v>17000</v>
      </c>
      <c r="C32" s="75"/>
      <c r="D32" s="76">
        <v>0.5</v>
      </c>
      <c r="E32" s="77"/>
      <c r="F32" s="77"/>
      <c r="G32" s="77"/>
      <c r="H32" s="77"/>
      <c r="I32" s="77"/>
      <c r="J32" s="49">
        <f t="shared" si="0"/>
        <v>8500</v>
      </c>
      <c r="K32" s="24"/>
      <c r="M32" s="12"/>
      <c r="N32" s="12"/>
      <c r="O32" s="12"/>
      <c r="Q32" s="78"/>
    </row>
    <row r="33" spans="1:18">
      <c r="A33" s="73" t="s">
        <v>152</v>
      </c>
      <c r="B33" s="88">
        <v>77500</v>
      </c>
      <c r="D33" s="72">
        <v>0.12</v>
      </c>
      <c r="J33" s="12">
        <f t="shared" si="0"/>
        <v>9300</v>
      </c>
      <c r="M33" s="12"/>
      <c r="N33" s="12"/>
      <c r="O33" s="12"/>
      <c r="Q33" s="41"/>
      <c r="R33" t="s">
        <v>128</v>
      </c>
    </row>
    <row r="34" spans="1:18">
      <c r="D34" s="36" t="s">
        <v>97</v>
      </c>
      <c r="E34" s="36"/>
      <c r="F34" s="36"/>
      <c r="G34" s="36"/>
      <c r="H34" s="36"/>
      <c r="I34" s="36"/>
      <c r="J34" s="52">
        <f>SUM(J5:J33)</f>
        <v>197947.092</v>
      </c>
      <c r="M34" s="12">
        <f>SUM(M6:M33)</f>
        <v>136202.20000000001</v>
      </c>
      <c r="N34" s="12"/>
      <c r="O34" s="12">
        <f>SUM(O6:O31)</f>
        <v>17116280</v>
      </c>
      <c r="Q34" s="41"/>
    </row>
    <row r="35" spans="1:18" ht="15.75">
      <c r="A35" s="3"/>
      <c r="M35" s="12"/>
      <c r="N35" s="12"/>
      <c r="O35" s="12"/>
    </row>
    <row r="36" spans="1:18" ht="15.75">
      <c r="A36" s="3"/>
    </row>
    <row r="37" spans="1:18" ht="15.75">
      <c r="A37" s="3"/>
    </row>
    <row r="38" spans="1:18" ht="15.75">
      <c r="A38" s="3"/>
    </row>
    <row r="39" spans="1:18" ht="15.75">
      <c r="A39" s="3"/>
    </row>
    <row r="40" spans="1:18" ht="15.75">
      <c r="A40" s="3"/>
    </row>
    <row r="41" spans="1:18" ht="15.75">
      <c r="A41" s="3" t="s">
        <v>101</v>
      </c>
    </row>
    <row r="42" spans="1:18">
      <c r="B42" t="s">
        <v>84</v>
      </c>
      <c r="D42" t="s">
        <v>10</v>
      </c>
    </row>
    <row r="43" spans="1:18" ht="15.75">
      <c r="A43" s="3" t="s">
        <v>55</v>
      </c>
      <c r="B43">
        <v>0</v>
      </c>
      <c r="D43">
        <f>3*9.2</f>
        <v>27.599999999999998</v>
      </c>
      <c r="J43">
        <f>D43*B43/100</f>
        <v>0</v>
      </c>
    </row>
    <row r="44" spans="1:18" ht="15.75">
      <c r="A44" s="3" t="s">
        <v>102</v>
      </c>
      <c r="B44">
        <v>0</v>
      </c>
      <c r="D44">
        <f>3*9.3</f>
        <v>27.900000000000002</v>
      </c>
      <c r="J44">
        <f>B44*D44/100</f>
        <v>0</v>
      </c>
    </row>
    <row r="45" spans="1:18" ht="15.75">
      <c r="A45" s="3" t="s">
        <v>103</v>
      </c>
      <c r="B45">
        <v>0</v>
      </c>
      <c r="D45">
        <f>3*9.3</f>
        <v>27.900000000000002</v>
      </c>
      <c r="J45">
        <f>D45*B45/100</f>
        <v>0</v>
      </c>
    </row>
    <row r="46" spans="1:18" ht="15.75">
      <c r="A46" s="3" t="s">
        <v>104</v>
      </c>
      <c r="B46">
        <v>0</v>
      </c>
      <c r="D46">
        <f>3*9.3</f>
        <v>27.900000000000002</v>
      </c>
      <c r="J46">
        <f>D46*B46/100</f>
        <v>0</v>
      </c>
    </row>
    <row r="47" spans="1:18" ht="15.75">
      <c r="A47" s="3" t="s">
        <v>105</v>
      </c>
      <c r="B47">
        <v>0</v>
      </c>
      <c r="D47">
        <f>9.3*3</f>
        <v>27.900000000000002</v>
      </c>
      <c r="J47" s="53">
        <f>(D47*B47)/100</f>
        <v>0</v>
      </c>
    </row>
    <row r="48" spans="1:18" ht="15.75">
      <c r="A48" s="3" t="s">
        <v>106</v>
      </c>
      <c r="B48">
        <v>0</v>
      </c>
      <c r="D48">
        <v>27.9</v>
      </c>
      <c r="J48" s="53">
        <f>(D48*B48)/100</f>
        <v>0</v>
      </c>
    </row>
    <row r="49" spans="1:10" ht="15.75">
      <c r="A49" s="3" t="s">
        <v>107</v>
      </c>
      <c r="B49">
        <v>0</v>
      </c>
      <c r="D49">
        <v>27.9</v>
      </c>
      <c r="J49" s="53">
        <f>(D49*B49)/100</f>
        <v>0</v>
      </c>
    </row>
    <row r="50" spans="1:10" ht="15.75">
      <c r="A50" s="3" t="s">
        <v>108</v>
      </c>
      <c r="B50">
        <v>0</v>
      </c>
      <c r="D50">
        <v>27.9</v>
      </c>
      <c r="J50" s="53">
        <f>(D50*B50)/100</f>
        <v>0</v>
      </c>
    </row>
    <row r="65" spans="1:10">
      <c r="A65" t="s">
        <v>10</v>
      </c>
      <c r="J65" s="12">
        <f>SUM(J34:J64)</f>
        <v>197947.092</v>
      </c>
    </row>
  </sheetData>
  <phoneticPr fontId="1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E13" sqref="E12:E44"/>
    </sheetView>
  </sheetViews>
  <sheetFormatPr defaultRowHeight="12.75"/>
  <sheetData>
    <row r="1" spans="1:7">
      <c r="B1" s="18" t="s">
        <v>146</v>
      </c>
    </row>
    <row r="3" spans="1:7">
      <c r="D3" t="s">
        <v>132</v>
      </c>
    </row>
    <row r="5" spans="1:7">
      <c r="B5" t="s">
        <v>133</v>
      </c>
    </row>
    <row r="9" spans="1:7">
      <c r="B9" t="s">
        <v>134</v>
      </c>
      <c r="D9" t="s">
        <v>135</v>
      </c>
    </row>
    <row r="11" spans="1:7">
      <c r="F11" t="s">
        <v>136</v>
      </c>
    </row>
    <row r="12" spans="1:7">
      <c r="A12" t="s">
        <v>137</v>
      </c>
      <c r="B12">
        <v>76</v>
      </c>
      <c r="D12" t="s">
        <v>138</v>
      </c>
      <c r="F12">
        <v>0.03</v>
      </c>
      <c r="G12">
        <f>SUM(E12*F12)</f>
        <v>0</v>
      </c>
    </row>
    <row r="14" spans="1:7">
      <c r="A14" t="s">
        <v>139</v>
      </c>
      <c r="B14">
        <v>83</v>
      </c>
      <c r="F14">
        <v>0.03</v>
      </c>
      <c r="G14">
        <f t="shared" ref="G14:G43" si="0">SUM(E14*F14)</f>
        <v>0</v>
      </c>
    </row>
    <row r="15" spans="1:7">
      <c r="B15">
        <v>93</v>
      </c>
      <c r="D15" t="s">
        <v>138</v>
      </c>
      <c r="F15">
        <v>0.03</v>
      </c>
      <c r="G15">
        <f t="shared" si="0"/>
        <v>0</v>
      </c>
    </row>
    <row r="16" spans="1:7">
      <c r="G16">
        <f t="shared" si="0"/>
        <v>0</v>
      </c>
    </row>
    <row r="17" spans="1:7">
      <c r="G17">
        <f t="shared" si="0"/>
        <v>0</v>
      </c>
    </row>
    <row r="18" spans="1:7">
      <c r="A18" t="s">
        <v>140</v>
      </c>
      <c r="B18">
        <v>57</v>
      </c>
      <c r="G18">
        <f t="shared" si="0"/>
        <v>0</v>
      </c>
    </row>
    <row r="19" spans="1:7">
      <c r="D19" t="s">
        <v>138</v>
      </c>
      <c r="F19">
        <v>0.03</v>
      </c>
      <c r="G19">
        <f t="shared" si="0"/>
        <v>0</v>
      </c>
    </row>
    <row r="20" spans="1:7">
      <c r="G20">
        <f t="shared" si="0"/>
        <v>0</v>
      </c>
    </row>
    <row r="21" spans="1:7">
      <c r="G21">
        <f t="shared" si="0"/>
        <v>0</v>
      </c>
    </row>
    <row r="22" spans="1:7">
      <c r="A22" t="s">
        <v>141</v>
      </c>
      <c r="B22">
        <v>64</v>
      </c>
      <c r="F22">
        <v>0.03</v>
      </c>
      <c r="G22">
        <f t="shared" si="0"/>
        <v>0</v>
      </c>
    </row>
    <row r="23" spans="1:7">
      <c r="D23" t="s">
        <v>138</v>
      </c>
      <c r="F23">
        <v>0.03</v>
      </c>
      <c r="G23">
        <f t="shared" si="0"/>
        <v>0</v>
      </c>
    </row>
    <row r="24" spans="1:7">
      <c r="G24">
        <f t="shared" si="0"/>
        <v>0</v>
      </c>
    </row>
    <row r="25" spans="1:7">
      <c r="G25">
        <f t="shared" si="0"/>
        <v>0</v>
      </c>
    </row>
    <row r="26" spans="1:7">
      <c r="A26" t="s">
        <v>142</v>
      </c>
      <c r="B26">
        <v>64</v>
      </c>
      <c r="D26" t="s">
        <v>138</v>
      </c>
      <c r="F26">
        <v>0.03</v>
      </c>
      <c r="G26">
        <f t="shared" si="0"/>
        <v>0</v>
      </c>
    </row>
    <row r="27" spans="1:7">
      <c r="G27">
        <f t="shared" si="0"/>
        <v>0</v>
      </c>
    </row>
    <row r="28" spans="1:7">
      <c r="A28" t="s">
        <v>139</v>
      </c>
      <c r="B28">
        <v>76</v>
      </c>
      <c r="G28">
        <f t="shared" si="0"/>
        <v>0</v>
      </c>
    </row>
    <row r="29" spans="1:7">
      <c r="D29" t="s">
        <v>138</v>
      </c>
      <c r="F29">
        <v>0.03</v>
      </c>
      <c r="G29">
        <f t="shared" si="0"/>
        <v>0</v>
      </c>
    </row>
    <row r="30" spans="1:7">
      <c r="G30">
        <f t="shared" si="0"/>
        <v>0</v>
      </c>
    </row>
    <row r="31" spans="1:7">
      <c r="G31">
        <f t="shared" si="0"/>
        <v>0</v>
      </c>
    </row>
    <row r="32" spans="1:7">
      <c r="A32" t="s">
        <v>140</v>
      </c>
      <c r="B32">
        <v>33</v>
      </c>
      <c r="G32">
        <f t="shared" si="0"/>
        <v>0</v>
      </c>
    </row>
    <row r="33" spans="1:8">
      <c r="D33" t="s">
        <v>138</v>
      </c>
      <c r="F33">
        <v>0.03</v>
      </c>
      <c r="G33">
        <f t="shared" si="0"/>
        <v>0</v>
      </c>
    </row>
    <row r="34" spans="1:8">
      <c r="G34">
        <f t="shared" si="0"/>
        <v>0</v>
      </c>
    </row>
    <row r="35" spans="1:8">
      <c r="G35">
        <f t="shared" si="0"/>
        <v>0</v>
      </c>
    </row>
    <row r="36" spans="1:8">
      <c r="A36" t="s">
        <v>143</v>
      </c>
      <c r="B36">
        <v>76</v>
      </c>
      <c r="D36" t="s">
        <v>138</v>
      </c>
      <c r="F36">
        <v>0.03</v>
      </c>
      <c r="G36">
        <f t="shared" si="0"/>
        <v>0</v>
      </c>
    </row>
    <row r="37" spans="1:8">
      <c r="G37">
        <f t="shared" si="0"/>
        <v>0</v>
      </c>
    </row>
    <row r="38" spans="1:8">
      <c r="A38" t="s">
        <v>139</v>
      </c>
      <c r="B38">
        <v>86</v>
      </c>
      <c r="G38">
        <f t="shared" si="0"/>
        <v>0</v>
      </c>
    </row>
    <row r="39" spans="1:8">
      <c r="D39" t="s">
        <v>138</v>
      </c>
      <c r="F39">
        <v>0.03</v>
      </c>
      <c r="G39">
        <f t="shared" si="0"/>
        <v>0</v>
      </c>
    </row>
    <row r="40" spans="1:8">
      <c r="G40">
        <f t="shared" si="0"/>
        <v>0</v>
      </c>
    </row>
    <row r="41" spans="1:8">
      <c r="G41">
        <f t="shared" si="0"/>
        <v>0</v>
      </c>
    </row>
    <row r="42" spans="1:8">
      <c r="A42" t="s">
        <v>140</v>
      </c>
      <c r="B42">
        <v>33</v>
      </c>
      <c r="G42">
        <f t="shared" si="0"/>
        <v>0</v>
      </c>
    </row>
    <row r="43" spans="1:8">
      <c r="D43" t="s">
        <v>138</v>
      </c>
      <c r="F43">
        <v>0.03</v>
      </c>
      <c r="G43">
        <f t="shared" si="0"/>
        <v>0</v>
      </c>
    </row>
    <row r="44" spans="1:8">
      <c r="F44" t="s">
        <v>10</v>
      </c>
      <c r="G44">
        <f>SUM(G12:G43)</f>
        <v>0</v>
      </c>
      <c r="H44" t="s">
        <v>144</v>
      </c>
    </row>
    <row r="46" spans="1:8">
      <c r="B46" t="s">
        <v>145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D15" sqref="D15"/>
    </sheetView>
  </sheetViews>
  <sheetFormatPr defaultRowHeight="12.75"/>
  <cols>
    <col min="1" max="1" width="10.140625" customWidth="1"/>
    <col min="2" max="2" width="9.7109375" customWidth="1"/>
    <col min="3" max="3" width="6.42578125" customWidth="1"/>
    <col min="4" max="4" width="10.140625" bestFit="1" customWidth="1"/>
    <col min="7" max="7" width="10.140625" bestFit="1" customWidth="1"/>
  </cols>
  <sheetData>
    <row r="1" spans="1:7">
      <c r="A1" s="18" t="s">
        <v>147</v>
      </c>
    </row>
    <row r="2" spans="1:7">
      <c r="A2" s="18"/>
    </row>
    <row r="3" spans="1:7">
      <c r="A3" s="18" t="s">
        <v>149</v>
      </c>
      <c r="B3" s="93" t="s">
        <v>84</v>
      </c>
      <c r="C3" s="93" t="s">
        <v>83</v>
      </c>
      <c r="D3" s="93" t="s">
        <v>10</v>
      </c>
      <c r="E3" s="93" t="s">
        <v>206</v>
      </c>
    </row>
    <row r="4" spans="1:7">
      <c r="A4" s="18" t="s">
        <v>148</v>
      </c>
      <c r="C4">
        <v>5</v>
      </c>
      <c r="D4">
        <f>B4*C4</f>
        <v>0</v>
      </c>
    </row>
    <row r="5" spans="1:7">
      <c r="A5" s="18" t="s">
        <v>196</v>
      </c>
      <c r="B5">
        <v>5800</v>
      </c>
      <c r="C5">
        <v>10</v>
      </c>
      <c r="D5" s="12">
        <f>C5*B5</f>
        <v>58000</v>
      </c>
      <c r="E5" s="12">
        <f>D5</f>
        <v>58000</v>
      </c>
      <c r="G5" s="18" t="s">
        <v>197</v>
      </c>
    </row>
    <row r="6" spans="1:7" ht="13.5" thickBot="1">
      <c r="A6" s="18" t="s">
        <v>150</v>
      </c>
      <c r="B6">
        <v>95500</v>
      </c>
      <c r="C6">
        <v>8.5</v>
      </c>
      <c r="D6" s="94">
        <f>D16</f>
        <v>603417.00050000008</v>
      </c>
      <c r="E6" s="12">
        <f>C6*B6</f>
        <v>811750</v>
      </c>
      <c r="G6" s="18" t="s">
        <v>195</v>
      </c>
    </row>
    <row r="7" spans="1:7">
      <c r="D7" s="12">
        <f>SUM(D4:D6)</f>
        <v>661417.00050000008</v>
      </c>
      <c r="E7" s="12">
        <f>SUM(E5:E6)</f>
        <v>869750</v>
      </c>
    </row>
    <row r="9" spans="1:7">
      <c r="A9">
        <f>10*13.5+10*14.5+25*16.56+5*16</f>
        <v>774</v>
      </c>
      <c r="B9" s="18">
        <f>774/50000</f>
        <v>1.5480000000000001E-2</v>
      </c>
    </row>
    <row r="10" spans="1:7">
      <c r="A10">
        <f>A9/50000</f>
        <v>1.5480000000000001E-2</v>
      </c>
    </row>
    <row r="11" spans="1:7">
      <c r="A11">
        <f>A9*1000</f>
        <v>774000</v>
      </c>
      <c r="B11">
        <f>A11/50000</f>
        <v>15.48</v>
      </c>
    </row>
    <row r="12" spans="1:7">
      <c r="G12" s="93" t="s">
        <v>207</v>
      </c>
    </row>
    <row r="13" spans="1:7">
      <c r="A13" t="s">
        <v>170</v>
      </c>
      <c r="D13" s="91">
        <f>+G13*0.95+0.45</f>
        <v>54690.999999999993</v>
      </c>
      <c r="E13" s="96" t="s">
        <v>208</v>
      </c>
      <c r="G13" s="91">
        <f>31734.5+25834.5</f>
        <v>57569</v>
      </c>
    </row>
    <row r="14" spans="1:7">
      <c r="A14" t="s">
        <v>171</v>
      </c>
      <c r="D14" s="91">
        <f>+G14*0.95-0.31</f>
        <v>152844.0025</v>
      </c>
      <c r="E14" s="96" t="s">
        <v>208</v>
      </c>
      <c r="G14" s="91">
        <f>107328.75+2408+2236+48916</f>
        <v>160888.75</v>
      </c>
    </row>
    <row r="15" spans="1:7">
      <c r="A15" t="s">
        <v>172</v>
      </c>
      <c r="D15" s="95">
        <f>+G15*0.95+0.05</f>
        <v>395881.99800000002</v>
      </c>
      <c r="E15" s="96" t="s">
        <v>208</v>
      </c>
      <c r="G15" s="95">
        <v>416717.84</v>
      </c>
    </row>
    <row r="16" spans="1:7">
      <c r="D16" s="91">
        <f>SUM(D13:D15)</f>
        <v>603417.00050000008</v>
      </c>
      <c r="E16" s="92"/>
      <c r="F16" s="92"/>
      <c r="G16" s="91">
        <f>SUM(G13:G15)</f>
        <v>635175.59000000008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Sammanställning</vt:lpstr>
      <vt:lpstr>Kemikalier</vt:lpstr>
      <vt:lpstr>Emballage</vt:lpstr>
      <vt:lpstr>Krukor</vt:lpstr>
      <vt:lpstr>Bränsle</vt:lpstr>
      <vt:lpstr>TULPANARK</vt:lpstr>
      <vt:lpstr>Hyacintemballage</vt:lpstr>
      <vt:lpstr>Växande gröda</vt:lpstr>
      <vt:lpstr>Blad1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Windows-användare</cp:lastModifiedBy>
  <cp:lastPrinted>2020-08-31T11:55:09Z</cp:lastPrinted>
  <dcterms:created xsi:type="dcterms:W3CDTF">2009-06-04T16:50:42Z</dcterms:created>
  <dcterms:modified xsi:type="dcterms:W3CDTF">2020-08-31T11:56:02Z</dcterms:modified>
</cp:coreProperties>
</file>